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0709 VSB-C27\Calix VBC PP Cloth\"/>
    </mc:Choice>
  </mc:AlternateContent>
  <xr:revisionPtr revIDLastSave="0" documentId="13_ncr:1_{6762D851-2603-48FE-9FC4-ABABE269DA56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Carbon!$F$5:$F$7,Carbon!$G$5:$G$6,Carbon!$H$5:$H$6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P14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<sst xmlns="http://schemas.openxmlformats.org/spreadsheetml/2006/main" count="33" uniqueCount="32">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</sst>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-30.742839706505038</c:v>
                </c:pt>
                <c:pt idx="1">
                  <c:v>0.47317165232107072</c:v>
                </c:pt>
                <c:pt idx="2">
                  <c:v>-15.310816988852821</c:v>
                </c:pt>
                <c:pt idx="3">
                  <c:v>-9.0948056300267126</c:v>
                </c:pt>
                <c:pt idx="4">
                  <c:v>-4.878794271201059</c:v>
                </c:pt>
                <c:pt idx="5">
                  <c:v>-29.662782912374951</c:v>
                </c:pt>
                <c:pt idx="6">
                  <c:v>17.553228446451158</c:v>
                </c:pt>
                <c:pt idx="7">
                  <c:v>-12.230760194722734</c:v>
                </c:pt>
                <c:pt idx="8">
                  <c:v>4.9852511641033743</c:v>
                </c:pt>
                <c:pt idx="9">
                  <c:v>-27.798737477070972</c:v>
                </c:pt>
                <c:pt idx="10">
                  <c:v>-8.5827261182448638</c:v>
                </c:pt>
                <c:pt idx="11">
                  <c:v>-0.36671475941875542</c:v>
                </c:pt>
                <c:pt idx="12">
                  <c:v>-2.1507034005926471</c:v>
                </c:pt>
                <c:pt idx="13">
                  <c:v>23.065307958233461</c:v>
                </c:pt>
                <c:pt idx="14">
                  <c:v>10.281319317059115</c:v>
                </c:pt>
                <c:pt idx="15">
                  <c:v>-11.502669324114777</c:v>
                </c:pt>
                <c:pt idx="16">
                  <c:v>5.7133420347113315</c:v>
                </c:pt>
                <c:pt idx="17">
                  <c:v>-21.07064660646256</c:v>
                </c:pt>
                <c:pt idx="18">
                  <c:v>5.1453647523635482</c:v>
                </c:pt>
                <c:pt idx="19">
                  <c:v>39.361376111189202</c:v>
                </c:pt>
                <c:pt idx="20">
                  <c:v>15.57738747001531</c:v>
                </c:pt>
                <c:pt idx="21">
                  <c:v>7.7933988288414184</c:v>
                </c:pt>
                <c:pt idx="22">
                  <c:v>12.009410187667527</c:v>
                </c:pt>
                <c:pt idx="23">
                  <c:v>-2.7745784535063649</c:v>
                </c:pt>
                <c:pt idx="24">
                  <c:v>39.441432905319289</c:v>
                </c:pt>
                <c:pt idx="25">
                  <c:v>41.657444264145397</c:v>
                </c:pt>
                <c:pt idx="26">
                  <c:v>1.8734556229715054</c:v>
                </c:pt>
                <c:pt idx="27">
                  <c:v>-2.9105330182023863</c:v>
                </c:pt>
                <c:pt idx="28">
                  <c:v>-8.694521659376278</c:v>
                </c:pt>
                <c:pt idx="29">
                  <c:v>7.5214896994493756</c:v>
                </c:pt>
                <c:pt idx="30">
                  <c:v>3.737501058275484</c:v>
                </c:pt>
                <c:pt idx="31">
                  <c:v>-4.0464875828984077</c:v>
                </c:pt>
                <c:pt idx="32">
                  <c:v>1.1695237759277006</c:v>
                </c:pt>
                <c:pt idx="33">
                  <c:v>21.385535134753809</c:v>
                </c:pt>
                <c:pt idx="34">
                  <c:v>7.6015464935794625</c:v>
                </c:pt>
                <c:pt idx="35">
                  <c:v>55.817557852405571</c:v>
                </c:pt>
                <c:pt idx="36">
                  <c:v>19.033569211231679</c:v>
                </c:pt>
                <c:pt idx="37">
                  <c:v>-1.7504194299422124</c:v>
                </c:pt>
                <c:pt idx="38">
                  <c:v>14.465591928883896</c:v>
                </c:pt>
                <c:pt idx="39">
                  <c:v>5.6816032877100042</c:v>
                </c:pt>
                <c:pt idx="40">
                  <c:v>18.897614646535658</c:v>
                </c:pt>
                <c:pt idx="41">
                  <c:v>49.113626005361766</c:v>
                </c:pt>
                <c:pt idx="42">
                  <c:v>21.329637364187874</c:v>
                </c:pt>
                <c:pt idx="43">
                  <c:v>4.5456487230139828</c:v>
                </c:pt>
                <c:pt idx="44">
                  <c:v>-3.2383399181599088</c:v>
                </c:pt>
                <c:pt idx="45">
                  <c:v>1.9776714406657447</c:v>
                </c:pt>
                <c:pt idx="46">
                  <c:v>19.193682799491853</c:v>
                </c:pt>
                <c:pt idx="47">
                  <c:v>31.409694158317961</c:v>
                </c:pt>
                <c:pt idx="48">
                  <c:v>4.6257055171440697</c:v>
                </c:pt>
                <c:pt idx="49">
                  <c:v>4.8417168759701781</c:v>
                </c:pt>
                <c:pt idx="50">
                  <c:v>-14.942271765204168</c:v>
                </c:pt>
                <c:pt idx="51">
                  <c:v>4.27373959362194</c:v>
                </c:pt>
                <c:pt idx="52">
                  <c:v>-18.510249047551952</c:v>
                </c:pt>
                <c:pt idx="53">
                  <c:v>-8.2942376887258433</c:v>
                </c:pt>
                <c:pt idx="54">
                  <c:v>10.921773670100265</c:v>
                </c:pt>
                <c:pt idx="55">
                  <c:v>15.137785028925919</c:v>
                </c:pt>
                <c:pt idx="56">
                  <c:v>7.3537963877520269</c:v>
                </c:pt>
                <c:pt idx="57">
                  <c:v>-12.430192253421865</c:v>
                </c:pt>
                <c:pt idx="58">
                  <c:v>-1.2141808945957564</c:v>
                </c:pt>
                <c:pt idx="59">
                  <c:v>14.001830464230352</c:v>
                </c:pt>
                <c:pt idx="60">
                  <c:v>-2.7821581769439945</c:v>
                </c:pt>
                <c:pt idx="61">
                  <c:v>-32.566146818117886</c:v>
                </c:pt>
                <c:pt idx="62">
                  <c:v>-19.350135459291778</c:v>
                </c:pt>
                <c:pt idx="63">
                  <c:v>-17.134124100465669</c:v>
                </c:pt>
                <c:pt idx="64">
                  <c:v>-8.9181127416395611</c:v>
                </c:pt>
                <c:pt idx="65">
                  <c:v>2.2978986171865472</c:v>
                </c:pt>
                <c:pt idx="66">
                  <c:v>13.513909976012656</c:v>
                </c:pt>
                <c:pt idx="67">
                  <c:v>9.7299213348387639</c:v>
                </c:pt>
                <c:pt idx="68">
                  <c:v>-10.054067306336037</c:v>
                </c:pt>
                <c:pt idx="69">
                  <c:v>-23.838055947509929</c:v>
                </c:pt>
                <c:pt idx="70">
                  <c:v>-13.622044588683821</c:v>
                </c:pt>
                <c:pt idx="71">
                  <c:v>-0.40603322985771229</c:v>
                </c:pt>
                <c:pt idx="72">
                  <c:v>-18.190021871031604</c:v>
                </c:pt>
                <c:pt idx="73">
                  <c:v>-7.9740105122054956</c:v>
                </c:pt>
                <c:pt idx="74">
                  <c:v>-23.757999153379387</c:v>
                </c:pt>
                <c:pt idx="75">
                  <c:v>-4.5419877945532789</c:v>
                </c:pt>
                <c:pt idx="76">
                  <c:v>-5.3259764357271706</c:v>
                </c:pt>
                <c:pt idx="77">
                  <c:v>-3.1099650769010623</c:v>
                </c:pt>
                <c:pt idx="78">
                  <c:v>-23.893953718075863</c:v>
                </c:pt>
                <c:pt idx="79">
                  <c:v>2.3220576407502449</c:v>
                </c:pt>
                <c:pt idx="80">
                  <c:v>2.5380689995763532</c:v>
                </c:pt>
                <c:pt idx="81">
                  <c:v>-11.245919641597538</c:v>
                </c:pt>
                <c:pt idx="82">
                  <c:v>-12.02990828277143</c:v>
                </c:pt>
                <c:pt idx="83">
                  <c:v>5.1861030760546782</c:v>
                </c:pt>
                <c:pt idx="84">
                  <c:v>3.4021144348807866</c:v>
                </c:pt>
                <c:pt idx="85">
                  <c:v>9.6181257937068949</c:v>
                </c:pt>
                <c:pt idx="86">
                  <c:v>0.83413715253300325</c:v>
                </c:pt>
                <c:pt idx="87">
                  <c:v>1.0501485113591116</c:v>
                </c:pt>
                <c:pt idx="88">
                  <c:v>16.26615987018431</c:v>
                </c:pt>
                <c:pt idx="89">
                  <c:v>-2.5178287709895812</c:v>
                </c:pt>
                <c:pt idx="90">
                  <c:v>2.6981825878365271</c:v>
                </c:pt>
                <c:pt idx="91">
                  <c:v>14.914193946662635</c:v>
                </c:pt>
                <c:pt idx="92">
                  <c:v>31.130205305488744</c:v>
                </c:pt>
                <c:pt idx="93">
                  <c:v>6.3462166643148521</c:v>
                </c:pt>
                <c:pt idx="94">
                  <c:v>39.56222802314096</c:v>
                </c:pt>
                <c:pt idx="95">
                  <c:v>20.778239381967069</c:v>
                </c:pt>
                <c:pt idx="96">
                  <c:v>9.9942507407931771</c:v>
                </c:pt>
                <c:pt idx="97">
                  <c:v>23.210262099619285</c:v>
                </c:pt>
                <c:pt idx="98">
                  <c:v>34.426273458444484</c:v>
                </c:pt>
                <c:pt idx="99">
                  <c:v>54.642284817270593</c:v>
                </c:pt>
                <c:pt idx="100">
                  <c:v>47.858296176096701</c:v>
                </c:pt>
                <c:pt idx="101">
                  <c:v>64.074307534922809</c:v>
                </c:pt>
                <c:pt idx="102">
                  <c:v>106.29031889374892</c:v>
                </c:pt>
                <c:pt idx="103">
                  <c:v>96.506330252575026</c:v>
                </c:pt>
                <c:pt idx="104">
                  <c:v>72.722341611401134</c:v>
                </c:pt>
                <c:pt idx="105">
                  <c:v>112.93835297022724</c:v>
                </c:pt>
                <c:pt idx="106">
                  <c:v>101.15436432905335</c:v>
                </c:pt>
                <c:pt idx="107">
                  <c:v>113.37037568787946</c:v>
                </c:pt>
                <c:pt idx="108">
                  <c:v>116.58638704670557</c:v>
                </c:pt>
                <c:pt idx="109">
                  <c:v>139.80239840553077</c:v>
                </c:pt>
                <c:pt idx="110">
                  <c:v>150.01840976435687</c:v>
                </c:pt>
                <c:pt idx="111">
                  <c:v>196.23442112318298</c:v>
                </c:pt>
                <c:pt idx="112">
                  <c:v>197.45043248200909</c:v>
                </c:pt>
                <c:pt idx="113">
                  <c:v>194.6664438408352</c:v>
                </c:pt>
                <c:pt idx="114">
                  <c:v>214.88245519966131</c:v>
                </c:pt>
                <c:pt idx="115">
                  <c:v>233.09846655848742</c:v>
                </c:pt>
                <c:pt idx="116">
                  <c:v>215.31447791731352</c:v>
                </c:pt>
                <c:pt idx="117">
                  <c:v>253.53048927613963</c:v>
                </c:pt>
                <c:pt idx="118">
                  <c:v>251.74650063496574</c:v>
                </c:pt>
                <c:pt idx="119">
                  <c:v>293.96251199379094</c:v>
                </c:pt>
                <c:pt idx="120">
                  <c:v>269.17852335261705</c:v>
                </c:pt>
                <c:pt idx="121">
                  <c:v>282.39453471144316</c:v>
                </c:pt>
                <c:pt idx="122">
                  <c:v>338.61054607026927</c:v>
                </c:pt>
                <c:pt idx="123">
                  <c:v>338.82655742909537</c:v>
                </c:pt>
                <c:pt idx="124">
                  <c:v>390.04256878792148</c:v>
                </c:pt>
                <c:pt idx="125">
                  <c:v>370.25858014674759</c:v>
                </c:pt>
                <c:pt idx="126">
                  <c:v>400.4745915055737</c:v>
                </c:pt>
                <c:pt idx="127">
                  <c:v>374.69060286439981</c:v>
                </c:pt>
                <c:pt idx="128">
                  <c:v>428.90661422322592</c:v>
                </c:pt>
                <c:pt idx="129">
                  <c:v>411.12262558205111</c:v>
                </c:pt>
                <c:pt idx="130">
                  <c:v>448.33863694087722</c:v>
                </c:pt>
                <c:pt idx="131">
                  <c:v>486.55464829970333</c:v>
                </c:pt>
                <c:pt idx="132">
                  <c:v>509.77065965852944</c:v>
                </c:pt>
                <c:pt idx="133">
                  <c:v>497.98667101735555</c:v>
                </c:pt>
                <c:pt idx="134">
                  <c:v>570.20268237618166</c:v>
                </c:pt>
                <c:pt idx="135">
                  <c:v>557.41869373500776</c:v>
                </c:pt>
                <c:pt idx="136">
                  <c:v>567.63470509383387</c:v>
                </c:pt>
                <c:pt idx="137">
                  <c:v>533.85071645265998</c:v>
                </c:pt>
                <c:pt idx="138">
                  <c:v>598.06672781148609</c:v>
                </c:pt>
                <c:pt idx="139">
                  <c:v>700.28273917031129</c:v>
                </c:pt>
                <c:pt idx="140">
                  <c:v>675.4987505291374</c:v>
                </c:pt>
                <c:pt idx="141">
                  <c:v>638.7147618879635</c:v>
                </c:pt>
                <c:pt idx="142">
                  <c:v>706.93077324678961</c:v>
                </c:pt>
                <c:pt idx="143">
                  <c:v>720.14678460561572</c:v>
                </c:pt>
                <c:pt idx="144">
                  <c:v>746.36279596444183</c:v>
                </c:pt>
                <c:pt idx="145">
                  <c:v>739.57880732326794</c:v>
                </c:pt>
                <c:pt idx="146">
                  <c:v>825.79481868209405</c:v>
                </c:pt>
                <c:pt idx="147">
                  <c:v>823.01083004092015</c:v>
                </c:pt>
                <c:pt idx="148">
                  <c:v>821.22684139974626</c:v>
                </c:pt>
                <c:pt idx="149">
                  <c:v>877.44285275857237</c:v>
                </c:pt>
                <c:pt idx="150">
                  <c:v>841.65886411739757</c:v>
                </c:pt>
                <c:pt idx="151">
                  <c:v>860.87487547622368</c:v>
                </c:pt>
                <c:pt idx="152">
                  <c:v>908.09088683504979</c:v>
                </c:pt>
                <c:pt idx="153">
                  <c:v>904.3068981938759</c:v>
                </c:pt>
                <c:pt idx="154">
                  <c:v>928.522909552702</c:v>
                </c:pt>
                <c:pt idx="155">
                  <c:v>977.73892091152811</c:v>
                </c:pt>
                <c:pt idx="156">
                  <c:v>923.95493227035422</c:v>
                </c:pt>
                <c:pt idx="157">
                  <c:v>898.17094362918033</c:v>
                </c:pt>
                <c:pt idx="158">
                  <c:v>968.38695498800644</c:v>
                </c:pt>
                <c:pt idx="159">
                  <c:v>931.60296634683255</c:v>
                </c:pt>
                <c:pt idx="160">
                  <c:v>943.81897770565774</c:v>
                </c:pt>
                <c:pt idx="161">
                  <c:v>1003.0349890644839</c:v>
                </c:pt>
                <c:pt idx="162">
                  <c:v>906.25100042330996</c:v>
                </c:pt>
                <c:pt idx="163">
                  <c:v>968.46701178213607</c:v>
                </c:pt>
                <c:pt idx="164">
                  <c:v>920.68302314096218</c:v>
                </c:pt>
                <c:pt idx="165">
                  <c:v>954.89903449978829</c:v>
                </c:pt>
                <c:pt idx="166">
                  <c:v>887.11504585861439</c:v>
                </c:pt>
                <c:pt idx="167">
                  <c:v>907.3310572174405</c:v>
                </c:pt>
                <c:pt idx="168">
                  <c:v>865.54706857626661</c:v>
                </c:pt>
                <c:pt idx="169">
                  <c:v>806.76307993509272</c:v>
                </c:pt>
                <c:pt idx="170">
                  <c:v>824.97909129391792</c:v>
                </c:pt>
                <c:pt idx="171">
                  <c:v>728.19510265274403</c:v>
                </c:pt>
                <c:pt idx="172">
                  <c:v>746.41111401157013</c:v>
                </c:pt>
                <c:pt idx="173">
                  <c:v>644.62712537039624</c:v>
                </c:pt>
                <c:pt idx="174">
                  <c:v>684.84313672922235</c:v>
                </c:pt>
                <c:pt idx="175">
                  <c:v>655.05914808804846</c:v>
                </c:pt>
                <c:pt idx="176">
                  <c:v>601.27515944687457</c:v>
                </c:pt>
                <c:pt idx="177">
                  <c:v>619.49117080570068</c:v>
                </c:pt>
                <c:pt idx="178">
                  <c:v>496.70718216452678</c:v>
                </c:pt>
                <c:pt idx="179">
                  <c:v>539.92319352335289</c:v>
                </c:pt>
                <c:pt idx="180">
                  <c:v>457.13920488217809</c:v>
                </c:pt>
                <c:pt idx="181">
                  <c:v>424.3552162410042</c:v>
                </c:pt>
                <c:pt idx="182">
                  <c:v>417.57122759983031</c:v>
                </c:pt>
                <c:pt idx="183">
                  <c:v>412.78723895865642</c:v>
                </c:pt>
                <c:pt idx="184">
                  <c:v>392.00325031748253</c:v>
                </c:pt>
                <c:pt idx="185">
                  <c:v>318.21926167630863</c:v>
                </c:pt>
                <c:pt idx="186">
                  <c:v>293.43527303513474</c:v>
                </c:pt>
                <c:pt idx="187">
                  <c:v>252.65128439396085</c:v>
                </c:pt>
                <c:pt idx="188">
                  <c:v>297.86729575278696</c:v>
                </c:pt>
                <c:pt idx="189">
                  <c:v>246.08330711161307</c:v>
                </c:pt>
                <c:pt idx="190">
                  <c:v>252.29931847043918</c:v>
                </c:pt>
                <c:pt idx="191">
                  <c:v>244.51532982926437</c:v>
                </c:pt>
                <c:pt idx="192">
                  <c:v>202.73134118809048</c:v>
                </c:pt>
                <c:pt idx="193">
                  <c:v>207.94735254691659</c:v>
                </c:pt>
                <c:pt idx="194">
                  <c:v>158.1633639057427</c:v>
                </c:pt>
                <c:pt idx="195">
                  <c:v>137.37937526456881</c:v>
                </c:pt>
                <c:pt idx="196">
                  <c:v>140.59538662339492</c:v>
                </c:pt>
                <c:pt idx="197">
                  <c:v>124.81139798222102</c:v>
                </c:pt>
                <c:pt idx="198">
                  <c:v>106.02740934104713</c:v>
                </c:pt>
                <c:pt idx="199">
                  <c:v>107.24342069987324</c:v>
                </c:pt>
                <c:pt idx="200">
                  <c:v>109.45943205869935</c:v>
                </c:pt>
                <c:pt idx="201">
                  <c:v>65.675443417524548</c:v>
                </c:pt>
                <c:pt idx="202">
                  <c:v>77.891454776350656</c:v>
                </c:pt>
                <c:pt idx="203">
                  <c:v>67.107466135176765</c:v>
                </c:pt>
                <c:pt idx="204">
                  <c:v>55.323477494002873</c:v>
                </c:pt>
                <c:pt idx="205">
                  <c:v>33.539488852828981</c:v>
                </c:pt>
                <c:pt idx="206">
                  <c:v>35.75550021165509</c:v>
                </c:pt>
                <c:pt idx="207">
                  <c:v>26.971511570481198</c:v>
                </c:pt>
                <c:pt idx="208">
                  <c:v>44.187522929307306</c:v>
                </c:pt>
                <c:pt idx="209">
                  <c:v>44.403534288133415</c:v>
                </c:pt>
                <c:pt idx="210">
                  <c:v>35.619545646959523</c:v>
                </c:pt>
                <c:pt idx="211">
                  <c:v>5.8355570057847217</c:v>
                </c:pt>
                <c:pt idx="212">
                  <c:v>16.05156836461083</c:v>
                </c:pt>
                <c:pt idx="213">
                  <c:v>25.267579723436938</c:v>
                </c:pt>
                <c:pt idx="214">
                  <c:v>3.4835910822630467</c:v>
                </c:pt>
                <c:pt idx="215">
                  <c:v>1.699602441089155</c:v>
                </c:pt>
                <c:pt idx="216">
                  <c:v>2.9156137999152634</c:v>
                </c:pt>
                <c:pt idx="217">
                  <c:v>6.1316251587413717</c:v>
                </c:pt>
                <c:pt idx="218">
                  <c:v>-8.65236348243252</c:v>
                </c:pt>
                <c:pt idx="219">
                  <c:v>-4.4363521236064116</c:v>
                </c:pt>
                <c:pt idx="220">
                  <c:v>3.7796592352196967</c:v>
                </c:pt>
                <c:pt idx="221">
                  <c:v>-20.004329405955104</c:v>
                </c:pt>
                <c:pt idx="222">
                  <c:v>-23.788318047128996</c:v>
                </c:pt>
                <c:pt idx="223">
                  <c:v>-13.572306688302888</c:v>
                </c:pt>
                <c:pt idx="224">
                  <c:v>-16.356295329476779</c:v>
                </c:pt>
                <c:pt idx="225">
                  <c:v>-23.140283970650671</c:v>
                </c:pt>
                <c:pt idx="226">
                  <c:v>-9.9242726118245628</c:v>
                </c:pt>
                <c:pt idx="227">
                  <c:v>-22.708261252998454</c:v>
                </c:pt>
                <c:pt idx="228">
                  <c:v>-8.4922498941723461</c:v>
                </c:pt>
                <c:pt idx="229">
                  <c:v>-38.276238535346238</c:v>
                </c:pt>
                <c:pt idx="230">
                  <c:v>-12.060227176520129</c:v>
                </c:pt>
                <c:pt idx="231">
                  <c:v>-37.844215817694021</c:v>
                </c:pt>
                <c:pt idx="232">
                  <c:v>-30.628204458868822</c:v>
                </c:pt>
                <c:pt idx="233">
                  <c:v>-29.412193100042714</c:v>
                </c:pt>
                <c:pt idx="234">
                  <c:v>-20.196181741216606</c:v>
                </c:pt>
                <c:pt idx="235">
                  <c:v>-11.980170382390497</c:v>
                </c:pt>
                <c:pt idx="236">
                  <c:v>-33.764159023564389</c:v>
                </c:pt>
                <c:pt idx="237">
                  <c:v>-5.5481476647382806</c:v>
                </c:pt>
                <c:pt idx="238">
                  <c:v>-13.332136305912172</c:v>
                </c:pt>
                <c:pt idx="239">
                  <c:v>-32.116124947086064</c:v>
                </c:pt>
                <c:pt idx="240">
                  <c:v>-12.900113588259956</c:v>
                </c:pt>
                <c:pt idx="241">
                  <c:v>-27.684102229433847</c:v>
                </c:pt>
                <c:pt idx="242">
                  <c:v>-36.468090870608648</c:v>
                </c:pt>
                <c:pt idx="243">
                  <c:v>-34.25207951178254</c:v>
                </c:pt>
                <c:pt idx="244">
                  <c:v>-27.036068152956432</c:v>
                </c:pt>
                <c:pt idx="245">
                  <c:v>-35.820056794130323</c:v>
                </c:pt>
                <c:pt idx="246">
                  <c:v>-30.604045435304215</c:v>
                </c:pt>
                <c:pt idx="247">
                  <c:v>-21.388034076478107</c:v>
                </c:pt>
                <c:pt idx="248">
                  <c:v>-31.172022717651998</c:v>
                </c:pt>
                <c:pt idx="249">
                  <c:v>-27.95601135882589</c:v>
                </c:pt>
                <c:pt idx="250">
                  <c:v>-29.739999999999782</c:v>
                </c:pt>
                <c:pt idx="251">
                  <c:v>-15.523988641173673</c:v>
                </c:pt>
                <c:pt idx="252">
                  <c:v>-22.307977282348475</c:v>
                </c:pt>
                <c:pt idx="253">
                  <c:v>-34.091965923522366</c:v>
                </c:pt>
                <c:pt idx="254">
                  <c:v>-5.8759545646962579</c:v>
                </c:pt>
                <c:pt idx="255">
                  <c:v>-0.65994320587014954</c:v>
                </c:pt>
                <c:pt idx="256">
                  <c:v>-22.443931847044041</c:v>
                </c:pt>
                <c:pt idx="257">
                  <c:v>-33.227920488217933</c:v>
                </c:pt>
                <c:pt idx="258">
                  <c:v>-9.0119091293918245</c:v>
                </c:pt>
                <c:pt idx="259">
                  <c:v>-15.795897770565716</c:v>
                </c:pt>
                <c:pt idx="260">
                  <c:v>-10.579886411739608</c:v>
                </c:pt>
                <c:pt idx="261">
                  <c:v>-16.3638750529135</c:v>
                </c:pt>
                <c:pt idx="262">
                  <c:v>-6.1478636940883007</c:v>
                </c:pt>
                <c:pt idx="263">
                  <c:v>-10.931852335262192</c:v>
                </c:pt>
                <c:pt idx="264">
                  <c:v>-11.715840976436084</c:v>
                </c:pt>
                <c:pt idx="265">
                  <c:v>-32.499829617609976</c:v>
                </c:pt>
                <c:pt idx="266">
                  <c:v>-28.283818258783867</c:v>
                </c:pt>
                <c:pt idx="267">
                  <c:v>-10.067806899957759</c:v>
                </c:pt>
                <c:pt idx="268">
                  <c:v>-12.851795541131651</c:v>
                </c:pt>
                <c:pt idx="269">
                  <c:v>-13.635784182305542</c:v>
                </c:pt>
                <c:pt idx="270">
                  <c:v>-24.419772823479434</c:v>
                </c:pt>
                <c:pt idx="271">
                  <c:v>-5.2037614646533257</c:v>
                </c:pt>
                <c:pt idx="272">
                  <c:v>-27.987750105828127</c:v>
                </c:pt>
                <c:pt idx="273">
                  <c:v>-7.7717387470020185</c:v>
                </c:pt>
                <c:pt idx="274">
                  <c:v>-4.5557273881759102</c:v>
                </c:pt>
                <c:pt idx="275">
                  <c:v>-2.3397160293498018</c:v>
                </c:pt>
                <c:pt idx="276">
                  <c:v>-14.123704670523693</c:v>
                </c:pt>
                <c:pt idx="277">
                  <c:v>-26.907693311697585</c:v>
                </c:pt>
                <c:pt idx="278">
                  <c:v>-21.691681952871477</c:v>
                </c:pt>
                <c:pt idx="279">
                  <c:v>1.5243294059546315</c:v>
                </c:pt>
                <c:pt idx="280">
                  <c:v>-3.2596592352192602</c:v>
                </c:pt>
                <c:pt idx="281">
                  <c:v>-12.043647876393152</c:v>
                </c:pt>
                <c:pt idx="282">
                  <c:v>1.1723634824329565</c:v>
                </c:pt>
                <c:pt idx="283">
                  <c:v>2.3883748412581554</c:v>
                </c:pt>
                <c:pt idx="284">
                  <c:v>6.6043862000842637</c:v>
                </c:pt>
                <c:pt idx="285">
                  <c:v>0.82039755891037203</c:v>
                </c:pt>
                <c:pt idx="286">
                  <c:v>-1.9635910822635196</c:v>
                </c:pt>
                <c:pt idx="287">
                  <c:v>28.252420276562589</c:v>
                </c:pt>
                <c:pt idx="288">
                  <c:v>9.468431635388697</c:v>
                </c:pt>
                <c:pt idx="289">
                  <c:v>5.6844429942148054</c:v>
                </c:pt>
                <c:pt idx="290">
                  <c:v>22.900454353040914</c:v>
                </c:pt>
                <c:pt idx="291">
                  <c:v>12.116465711867022</c:v>
                </c:pt>
                <c:pt idx="292">
                  <c:v>9.3324770706931304</c:v>
                </c:pt>
                <c:pt idx="293">
                  <c:v>-9.4515115704816708</c:v>
                </c:pt>
                <c:pt idx="294">
                  <c:v>17.764499788344438</c:v>
                </c:pt>
                <c:pt idx="295">
                  <c:v>40.980511147170546</c:v>
                </c:pt>
                <c:pt idx="296">
                  <c:v>26.196522505996654</c:v>
                </c:pt>
                <c:pt idx="297">
                  <c:v>24.412533864822763</c:v>
                </c:pt>
                <c:pt idx="298">
                  <c:v>16.628545223648871</c:v>
                </c:pt>
                <c:pt idx="299">
                  <c:v>24.844556582474979</c:v>
                </c:pt>
                <c:pt idx="300">
                  <c:v>13.060567941301088</c:v>
                </c:pt>
                <c:pt idx="301">
                  <c:v>33.276579300127196</c:v>
                </c:pt>
                <c:pt idx="302">
                  <c:v>21.492590658953304</c:v>
                </c:pt>
                <c:pt idx="303">
                  <c:v>31.708602017778503</c:v>
                </c:pt>
                <c:pt idx="304">
                  <c:v>16.924613376604611</c:v>
                </c:pt>
                <c:pt idx="305">
                  <c:v>64.14062473543072</c:v>
                </c:pt>
                <c:pt idx="306">
                  <c:v>26.356636094256828</c:v>
                </c:pt>
                <c:pt idx="307">
                  <c:v>71.572647453082936</c:v>
                </c:pt>
                <c:pt idx="308">
                  <c:v>53.788658811909045</c:v>
                </c:pt>
                <c:pt idx="309">
                  <c:v>38.004670170735153</c:v>
                </c:pt>
                <c:pt idx="310">
                  <c:v>24.220681529561261</c:v>
                </c:pt>
                <c:pt idx="311">
                  <c:v>21.43669288838737</c:v>
                </c:pt>
                <c:pt idx="312">
                  <c:v>77.652704247213478</c:v>
                </c:pt>
                <c:pt idx="313">
                  <c:v>32.868715606038677</c:v>
                </c:pt>
                <c:pt idx="314">
                  <c:v>79.084726964864785</c:v>
                </c:pt>
                <c:pt idx="315">
                  <c:v>43.300738323690894</c:v>
                </c:pt>
                <c:pt idx="316">
                  <c:v>51.516749682517002</c:v>
                </c:pt>
                <c:pt idx="317">
                  <c:v>50.73276104134311</c:v>
                </c:pt>
                <c:pt idx="318">
                  <c:v>61.948772400169219</c:v>
                </c:pt>
                <c:pt idx="319">
                  <c:v>31.164783758995327</c:v>
                </c:pt>
                <c:pt idx="320">
                  <c:v>86.380795117821435</c:v>
                </c:pt>
                <c:pt idx="321">
                  <c:v>81.596806476647544</c:v>
                </c:pt>
                <c:pt idx="322">
                  <c:v>62.812817835473652</c:v>
                </c:pt>
                <c:pt idx="323">
                  <c:v>55.02882919429976</c:v>
                </c:pt>
                <c:pt idx="324">
                  <c:v>70.244840553124959</c:v>
                </c:pt>
                <c:pt idx="325">
                  <c:v>69.460851911951067</c:v>
                </c:pt>
                <c:pt idx="326">
                  <c:v>84.676863270777176</c:v>
                </c:pt>
                <c:pt idx="327">
                  <c:v>84.892874629603284</c:v>
                </c:pt>
                <c:pt idx="328">
                  <c:v>83.108885988429392</c:v>
                </c:pt>
                <c:pt idx="329">
                  <c:v>86.324897347255501</c:v>
                </c:pt>
                <c:pt idx="330">
                  <c:v>60.540908706081609</c:v>
                </c:pt>
                <c:pt idx="331">
                  <c:v>93.756920064907717</c:v>
                </c:pt>
                <c:pt idx="332">
                  <c:v>93.972931423733826</c:v>
                </c:pt>
                <c:pt idx="333">
                  <c:v>80.188942782559934</c:v>
                </c:pt>
                <c:pt idx="334">
                  <c:v>66.404954141385133</c:v>
                </c:pt>
                <c:pt idx="335">
                  <c:v>68.620965500211241</c:v>
                </c:pt>
                <c:pt idx="336">
                  <c:v>75.83697685903735</c:v>
                </c:pt>
                <c:pt idx="337">
                  <c:v>76.052988217863458</c:v>
                </c:pt>
                <c:pt idx="338">
                  <c:v>63.268999576689566</c:v>
                </c:pt>
                <c:pt idx="339">
                  <c:v>72.485010935515675</c:v>
                </c:pt>
                <c:pt idx="340">
                  <c:v>60.701022294341783</c:v>
                </c:pt>
                <c:pt idx="341">
                  <c:v>56.917033653167891</c:v>
                </c:pt>
                <c:pt idx="342">
                  <c:v>78.133045011994</c:v>
                </c:pt>
                <c:pt idx="343">
                  <c:v>59.349056370820108</c:v>
                </c:pt>
                <c:pt idx="344">
                  <c:v>85.565067729645307</c:v>
                </c:pt>
                <c:pt idx="345">
                  <c:v>58.781079088471415</c:v>
                </c:pt>
                <c:pt idx="346">
                  <c:v>56.997090447297523</c:v>
                </c:pt>
                <c:pt idx="347">
                  <c:v>47.213101806123632</c:v>
                </c:pt>
                <c:pt idx="348">
                  <c:v>52.42911316494974</c:v>
                </c:pt>
                <c:pt idx="349">
                  <c:v>46.645124523775849</c:v>
                </c:pt>
                <c:pt idx="350">
                  <c:v>41.861135882601957</c:v>
                </c:pt>
                <c:pt idx="351">
                  <c:v>44.077147241428065</c:v>
                </c:pt>
                <c:pt idx="352">
                  <c:v>52.293158600254174</c:v>
                </c:pt>
                <c:pt idx="353">
                  <c:v>79.509169959080282</c:v>
                </c:pt>
                <c:pt idx="354">
                  <c:v>77.725181317905481</c:v>
                </c:pt>
                <c:pt idx="355">
                  <c:v>45.941192676731589</c:v>
                </c:pt>
                <c:pt idx="356">
                  <c:v>29.157204035557697</c:v>
                </c:pt>
                <c:pt idx="357">
                  <c:v>53.373215394383806</c:v>
                </c:pt>
                <c:pt idx="358">
                  <c:v>74.589226753209914</c:v>
                </c:pt>
                <c:pt idx="359">
                  <c:v>45.805238112036022</c:v>
                </c:pt>
                <c:pt idx="360">
                  <c:v>42.021249470862131</c:v>
                </c:pt>
                <c:pt idx="361">
                  <c:v>40.237260829688239</c:v>
                </c:pt>
                <c:pt idx="362">
                  <c:v>61.453272188514347</c:v>
                </c:pt>
                <c:pt idx="363">
                  <c:v>41.669283547340456</c:v>
                </c:pt>
                <c:pt idx="364">
                  <c:v>45.885294906166564</c:v>
                </c:pt>
                <c:pt idx="365">
                  <c:v>62.101306264991763</c:v>
                </c:pt>
                <c:pt idx="366">
                  <c:v>57.317317623817871</c:v>
                </c:pt>
                <c:pt idx="367">
                  <c:v>28.53332898264398</c:v>
                </c:pt>
                <c:pt idx="368">
                  <c:v>40.749340341470088</c:v>
                </c:pt>
                <c:pt idx="369">
                  <c:v>29.965351700296196</c:v>
                </c:pt>
                <c:pt idx="370">
                  <c:v>35.181363059122305</c:v>
                </c:pt>
                <c:pt idx="371">
                  <c:v>22.397374417948413</c:v>
                </c:pt>
                <c:pt idx="372">
                  <c:v>50.613385776774521</c:v>
                </c:pt>
                <c:pt idx="373">
                  <c:v>21.82939713560063</c:v>
                </c:pt>
                <c:pt idx="374">
                  <c:v>31.045408494426738</c:v>
                </c:pt>
                <c:pt idx="375">
                  <c:v>29.261419853251937</c:v>
                </c:pt>
                <c:pt idx="376">
                  <c:v>25.477431212078045</c:v>
                </c:pt>
                <c:pt idx="377">
                  <c:v>42.693442570904153</c:v>
                </c:pt>
                <c:pt idx="378">
                  <c:v>33.909453929730262</c:v>
                </c:pt>
                <c:pt idx="379">
                  <c:v>30.12546528855637</c:v>
                </c:pt>
                <c:pt idx="380">
                  <c:v>16.341476647382478</c:v>
                </c:pt>
                <c:pt idx="381">
                  <c:v>7.5574880062085867</c:v>
                </c:pt>
                <c:pt idx="382">
                  <c:v>13.773499365034695</c:v>
                </c:pt>
                <c:pt idx="383">
                  <c:v>6.9895107238608034</c:v>
                </c:pt>
                <c:pt idx="384">
                  <c:v>19.205522082686912</c:v>
                </c:pt>
                <c:pt idx="385">
                  <c:v>9.4215334415121106</c:v>
                </c:pt>
                <c:pt idx="386">
                  <c:v>9.6375448003382189</c:v>
                </c:pt>
                <c:pt idx="387">
                  <c:v>13.853556159164327</c:v>
                </c:pt>
                <c:pt idx="388">
                  <c:v>15.069567517990436</c:v>
                </c:pt>
                <c:pt idx="389">
                  <c:v>24.285578876816544</c:v>
                </c:pt>
                <c:pt idx="390">
                  <c:v>13.501590235642652</c:v>
                </c:pt>
                <c:pt idx="391">
                  <c:v>-24.282398405531239</c:v>
                </c:pt>
                <c:pt idx="392">
                  <c:v>9.9336129532948689</c:v>
                </c:pt>
                <c:pt idx="393">
                  <c:v>-0.85037568787902273</c:v>
                </c:pt>
                <c:pt idx="394">
                  <c:v>5.3656356709470856</c:v>
                </c:pt>
                <c:pt idx="395">
                  <c:v>-6.4183529702277156</c:v>
                </c:pt>
                <c:pt idx="396">
                  <c:v>-14.202341611401607</c:v>
                </c:pt>
                <c:pt idx="397">
                  <c:v>15.013669747424501</c:v>
                </c:pt>
                <c:pt idx="398">
                  <c:v>3.2296811062506094</c:v>
                </c:pt>
                <c:pt idx="399">
                  <c:v>8.4456924650767178</c:v>
                </c:pt>
                <c:pt idx="400">
                  <c:v>-0.33829617609717388</c:v>
                </c:pt>
                <c:pt idx="401">
                  <c:v>3.8777151827289345</c:v>
                </c:pt>
                <c:pt idx="402">
                  <c:v>-6.9062734584449572</c:v>
                </c:pt>
                <c:pt idx="403">
                  <c:v>1.3097379003811511</c:v>
                </c:pt>
                <c:pt idx="404">
                  <c:v>-3.4742507407927405</c:v>
                </c:pt>
                <c:pt idx="405">
                  <c:v>-16.258239381966632</c:v>
                </c:pt>
                <c:pt idx="406">
                  <c:v>-16.042228023141433</c:v>
                </c:pt>
                <c:pt idx="407">
                  <c:v>-25.826216664315325</c:v>
                </c:pt>
                <c:pt idx="408">
                  <c:v>4.3897946945107833</c:v>
                </c:pt>
                <c:pt idx="409">
                  <c:v>-4.3941939466631084</c:v>
                </c:pt>
                <c:pt idx="410">
                  <c:v>1.821817412163</c:v>
                </c:pt>
                <c:pt idx="411">
                  <c:v>8.0378287709891083</c:v>
                </c:pt>
                <c:pt idx="412">
                  <c:v>-27.746159870184783</c:v>
                </c:pt>
                <c:pt idx="413">
                  <c:v>-1.530148511358675</c:v>
                </c:pt>
                <c:pt idx="414">
                  <c:v>0.68586284746743331</c:v>
                </c:pt>
                <c:pt idx="415">
                  <c:v>-11.098125793706458</c:v>
                </c:pt>
                <c:pt idx="416">
                  <c:v>-2.8821144348812595</c:v>
                </c:pt>
                <c:pt idx="417">
                  <c:v>5.3338969239448488</c:v>
                </c:pt>
                <c:pt idx="418">
                  <c:v>8.5499082827709572</c:v>
                </c:pt>
                <c:pt idx="419">
                  <c:v>9.7659196415970655</c:v>
                </c:pt>
                <c:pt idx="420">
                  <c:v>-4.0180689995768262</c:v>
                </c:pt>
                <c:pt idx="421">
                  <c:v>17.197942359249282</c:v>
                </c:pt>
                <c:pt idx="422">
                  <c:v>-19.58604628192461</c:v>
                </c:pt>
                <c:pt idx="423">
                  <c:v>21.629965076901499</c:v>
                </c:pt>
                <c:pt idx="424">
                  <c:v>6.8459764357276072</c:v>
                </c:pt>
                <c:pt idx="425">
                  <c:v>12.061987794553716</c:v>
                </c:pt>
                <c:pt idx="426">
                  <c:v>20.277999153378914</c:v>
                </c:pt>
                <c:pt idx="427">
                  <c:v>4.4940105122050227</c:v>
                </c:pt>
                <c:pt idx="428">
                  <c:v>-0.28997812896886899</c:v>
                </c:pt>
                <c:pt idx="429">
                  <c:v>4.9260332298572393</c:v>
                </c:pt>
                <c:pt idx="430">
                  <c:v>17.142044588683348</c:v>
                </c:pt>
                <c:pt idx="431">
                  <c:v>-11.641944052490544</c:v>
                </c:pt>
                <c:pt idx="432">
                  <c:v>-5.4259326936644356</c:v>
                </c:pt>
                <c:pt idx="433">
                  <c:v>7.7900786651616727</c:v>
                </c:pt>
                <c:pt idx="434">
                  <c:v>9.006090023987781</c:v>
                </c:pt>
                <c:pt idx="435">
                  <c:v>-7.7778986171861106</c:v>
                </c:pt>
                <c:pt idx="436">
                  <c:v>15.438112741639088</c:v>
                </c:pt>
                <c:pt idx="437">
                  <c:v>0.65412410046519653</c:v>
                </c:pt>
                <c:pt idx="438">
                  <c:v>-6.1298645407086951</c:v>
                </c:pt>
                <c:pt idx="439">
                  <c:v>-27.913853181882587</c:v>
                </c:pt>
                <c:pt idx="440">
                  <c:v>8.3021581769435215</c:v>
                </c:pt>
                <c:pt idx="441">
                  <c:v>11.51816953576963</c:v>
                </c:pt>
                <c:pt idx="442">
                  <c:v>21.734180894595738</c:v>
                </c:pt>
                <c:pt idx="443">
                  <c:v>-2.0498077465781535</c:v>
                </c:pt>
                <c:pt idx="444">
                  <c:v>-4.8337963877520451</c:v>
                </c:pt>
                <c:pt idx="445">
                  <c:v>0.38221497107406321</c:v>
                </c:pt>
                <c:pt idx="446">
                  <c:v>-2.4017736701007379</c:v>
                </c:pt>
                <c:pt idx="447">
                  <c:v>4.8142376887253704</c:v>
                </c:pt>
                <c:pt idx="448">
                  <c:v>3.0302490475514787</c:v>
                </c:pt>
                <c:pt idx="449">
                  <c:v>8.2462604063775871</c:v>
                </c:pt>
                <c:pt idx="450">
                  <c:v>-1.5377282347963046</c:v>
                </c:pt>
                <c:pt idx="451">
                  <c:v>17.678283124029804</c:v>
                </c:pt>
                <c:pt idx="452">
                  <c:v>-9.1057055171440879</c:v>
                </c:pt>
                <c:pt idx="453">
                  <c:v>-0.8896941583179796</c:v>
                </c:pt>
                <c:pt idx="454">
                  <c:v>-5.6736827994918713</c:v>
                </c:pt>
                <c:pt idx="455">
                  <c:v>-8.4576714406657629</c:v>
                </c:pt>
                <c:pt idx="456">
                  <c:v>-9.2416600818396546</c:v>
                </c:pt>
                <c:pt idx="457">
                  <c:v>-10.025648723014456</c:v>
                </c:pt>
                <c:pt idx="458">
                  <c:v>-3.8096373641883474</c:v>
                </c:pt>
                <c:pt idx="459">
                  <c:v>0.40637399463776092</c:v>
                </c:pt>
                <c:pt idx="460">
                  <c:v>24.622385353463869</c:v>
                </c:pt>
                <c:pt idx="461">
                  <c:v>6.8383967122899776</c:v>
                </c:pt>
                <c:pt idx="462">
                  <c:v>-7.9455919288839141</c:v>
                </c:pt>
                <c:pt idx="463">
                  <c:v>-2.7295805700578057</c:v>
                </c:pt>
                <c:pt idx="464">
                  <c:v>15.486430788768303</c:v>
                </c:pt>
                <c:pt idx="465">
                  <c:v>4.7024421475944109</c:v>
                </c:pt>
                <c:pt idx="466">
                  <c:v>14.918453506420519</c:v>
                </c:pt>
                <c:pt idx="467">
                  <c:v>1.1344648652457181</c:v>
                </c:pt>
                <c:pt idx="468">
                  <c:v>-3.6495237759281736</c:v>
                </c:pt>
                <c:pt idx="469">
                  <c:v>-13.433512417102065</c:v>
                </c:pt>
                <c:pt idx="470">
                  <c:v>13.782498941724043</c:v>
                </c:pt>
                <c:pt idx="471">
                  <c:v>18.998510300550151</c:v>
                </c:pt>
                <c:pt idx="472">
                  <c:v>2.2145216593762598</c:v>
                </c:pt>
                <c:pt idx="473">
                  <c:v>0.43053301820236811</c:v>
                </c:pt>
                <c:pt idx="474">
                  <c:v>7.6465443770284764</c:v>
                </c:pt>
                <c:pt idx="475">
                  <c:v>-11.137444264145415</c:v>
                </c:pt>
                <c:pt idx="476">
                  <c:v>-20.921432905319307</c:v>
                </c:pt>
                <c:pt idx="477">
                  <c:v>-18.705421546494108</c:v>
                </c:pt>
                <c:pt idx="478">
                  <c:v>21.510589812332</c:v>
                </c:pt>
                <c:pt idx="479">
                  <c:v>-6.2733988288418914</c:v>
                </c:pt>
                <c:pt idx="480">
                  <c:v>-5.7387470015783038E-2</c:v>
                </c:pt>
                <c:pt idx="481">
                  <c:v>-7.8413761111896747</c:v>
                </c:pt>
                <c:pt idx="482">
                  <c:v>1.3746352476364336</c:v>
                </c:pt>
                <c:pt idx="483">
                  <c:v>-2.409353393537458</c:v>
                </c:pt>
                <c:pt idx="484">
                  <c:v>-2.1933420347113497</c:v>
                </c:pt>
                <c:pt idx="485">
                  <c:v>2.0226693241147586</c:v>
                </c:pt>
                <c:pt idx="486">
                  <c:v>-11.761319317059133</c:v>
                </c:pt>
                <c:pt idx="487">
                  <c:v>22.454692041766066</c:v>
                </c:pt>
                <c:pt idx="488">
                  <c:v>-2.3292965994078259</c:v>
                </c:pt>
                <c:pt idx="489">
                  <c:v>-11.113285240581718</c:v>
                </c:pt>
                <c:pt idx="490">
                  <c:v>3.1027261182443908</c:v>
                </c:pt>
                <c:pt idx="491">
                  <c:v>2.3187374770704992</c:v>
                </c:pt>
                <c:pt idx="492">
                  <c:v>5.5347488358966075</c:v>
                </c:pt>
                <c:pt idx="493">
                  <c:v>0.75076019472271582</c:v>
                </c:pt>
                <c:pt idx="494">
                  <c:v>-9.0332284464511758</c:v>
                </c:pt>
                <c:pt idx="495">
                  <c:v>8.1827829123749325</c:v>
                </c:pt>
                <c:pt idx="496">
                  <c:v>5.3987942712010408</c:v>
                </c:pt>
                <c:pt idx="497">
                  <c:v>-3.3851943699728508</c:v>
                </c:pt>
                <c:pt idx="498">
                  <c:v>-5.169183011147652</c:v>
                </c:pt>
                <c:pt idx="499">
                  <c:v>15.046828347678456</c:v>
                </c:pt>
                <c:pt idx="500">
                  <c:v>8.2628397065045647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5.9707801496281103E-19</c:v>
                </c:pt>
                <c:pt idx="1">
                  <c:v>1.065073528933926E-18</c:v>
                </c:pt>
                <c:pt idx="2">
                  <c:v>1.8932397353729911E-18</c:v>
                </c:pt>
                <c:pt idx="3">
                  <c:v>3.3535836220889967E-18</c:v>
                </c:pt>
                <c:pt idx="4">
                  <c:v>5.9195702429544336E-18</c:v>
                </c:pt>
                <c:pt idx="5">
                  <c:v>1.0412349230873957E-17</c:v>
                </c:pt>
                <c:pt idx="6">
                  <c:v>1.825092089575392E-17</c:v>
                </c:pt>
                <c:pt idx="7">
                  <c:v>3.187853455321514E-17</c:v>
                </c:pt>
                <c:pt idx="8">
                  <c:v>5.5486767405300785E-17</c:v>
                </c:pt>
                <c:pt idx="9">
                  <c:v>9.6240530561999611E-17</c:v>
                </c:pt>
                <c:pt idx="10">
                  <c:v>1.6634283627407528E-16</c:v>
                </c:pt>
                <c:pt idx="11">
                  <c:v>2.8650203113458008E-16</c:v>
                </c:pt>
                <c:pt idx="12">
                  <c:v>4.9173239174211319E-16</c:v>
                </c:pt>
                <c:pt idx="13">
                  <c:v>8.4102215933548735E-16</c:v>
                </c:pt>
                <c:pt idx="14">
                  <c:v>1.4333873566501851E-15</c:v>
                </c:pt>
                <c:pt idx="15">
                  <c:v>2.434429540207136E-15</c:v>
                </c:pt>
                <c:pt idx="16">
                  <c:v>4.1201057045323993E-15</c:v>
                </c:pt>
                <c:pt idx="17">
                  <c:v>6.9485952744735949E-15</c:v>
                </c:pt>
                <c:pt idx="18">
                  <c:v>1.1677857842731483E-14</c:v>
                </c:pt>
                <c:pt idx="19">
                  <c:v>1.9557208280647852E-14</c:v>
                </c:pt>
                <c:pt idx="20">
                  <c:v>3.2638338849257607E-14</c:v>
                </c:pt>
                <c:pt idx="21">
                  <c:v>5.4278363124274189E-14</c:v>
                </c:pt>
                <c:pt idx="22">
                  <c:v>8.9950368442297745E-14</c:v>
                </c:pt>
                <c:pt idx="23">
                  <c:v>1.4854452872252508E-13</c:v>
                </c:pt>
                <c:pt idx="24">
                  <c:v>2.4444878508017833E-13</c:v>
                </c:pt>
                <c:pt idx="25">
                  <c:v>4.0086359343001835E-13</c:v>
                </c:pt>
                <c:pt idx="26">
                  <c:v>6.5506267841721808E-13</c:v>
                </c:pt>
                <c:pt idx="27">
                  <c:v>1.0667105912926846E-12</c:v>
                </c:pt>
                <c:pt idx="28">
                  <c:v>1.7309633277442686E-12</c:v>
                </c:pt>
                <c:pt idx="29">
                  <c:v>2.7990240884143576E-12</c:v>
                </c:pt>
                <c:pt idx="30">
                  <c:v>4.5102738766994964E-12</c:v>
                </c:pt>
                <c:pt idx="31">
                  <c:v>7.2423031850477643E-12</c:v>
                </c:pt>
                <c:pt idx="32">
                  <c:v>1.1588520636235818E-11</c:v>
                </c:pt>
                <c:pt idx="33">
                  <c:v>1.8478078356555737E-11</c:v>
                </c:pt>
                <c:pt idx="34">
                  <c:v>2.9360477850482148E-11</c:v>
                </c:pt>
                <c:pt idx="35">
                  <c:v>4.6488650987528394E-11</c:v>
                </c:pt>
                <c:pt idx="36">
                  <c:v>7.3351378092065775E-11</c:v>
                </c:pt>
                <c:pt idx="37">
                  <c:v>1.1533128222272692E-10</c:v>
                </c:pt>
                <c:pt idx="38">
                  <c:v>1.8070221351760851E-10</c:v>
                </c:pt>
                <c:pt idx="39">
                  <c:v>2.821352392580387E-10</c:v>
                </c:pt>
                <c:pt idx="40">
                  <c:v>4.3896379751206868E-10</c:v>
                </c:pt>
                <c:pt idx="41">
                  <c:v>6.8057749517540391E-10</c:v>
                </c:pt>
                <c:pt idx="42">
                  <c:v>1.0514871582770101E-9</c:v>
                </c:pt>
                <c:pt idx="43">
                  <c:v>1.6188547028947751E-9</c:v>
                </c:pt>
                <c:pt idx="44">
                  <c:v>2.4836436198757748E-9</c:v>
                </c:pt>
                <c:pt idx="45">
                  <c:v>3.797066431112955E-9</c:v>
                </c:pt>
                <c:pt idx="46">
                  <c:v>5.7847503527784385E-9</c:v>
                </c:pt>
                <c:pt idx="47">
                  <c:v>8.782103606167517E-9</c:v>
                </c:pt>
                <c:pt idx="48">
                  <c:v>1.3285870063199255E-8</c:v>
                </c:pt>
                <c:pt idx="49">
                  <c:v>2.0028985597664686E-8</c:v>
                </c:pt>
                <c:pt idx="50">
                  <c:v>3.0088838069188934E-8</c:v>
                </c:pt>
                <c:pt idx="51">
                  <c:v>4.5043215826457585E-8</c:v>
                </c:pt>
                <c:pt idx="52">
                  <c:v>6.7194058065827574E-8</c:v>
                </c:pt>
                <c:pt idx="53">
                  <c:v>9.988720494023251E-8</c:v>
                </c:pt>
                <c:pt idx="54">
                  <c:v>1.4796750827983674E-7</c:v>
                </c:pt>
                <c:pt idx="55">
                  <c:v>2.1842400671600885E-7</c:v>
                </c:pt>
                <c:pt idx="56">
                  <c:v>3.2130085970006494E-7</c:v>
                </c:pt>
                <c:pt idx="57">
                  <c:v>4.709783186528933E-7</c:v>
                </c:pt>
                <c:pt idx="58">
                  <c:v>6.8796675419605924E-7</c:v>
                </c:pt>
                <c:pt idx="59">
                  <c:v>1.0014090165717845E-6</c:v>
                </c:pt>
                <c:pt idx="60">
                  <c:v>1.4525565614256092E-6</c:v>
                </c:pt>
                <c:pt idx="61">
                  <c:v>2.0995784994897644E-6</c:v>
                </c:pt>
                <c:pt idx="62">
                  <c:v>3.0241873350659179E-6</c:v>
                </c:pt>
                <c:pt idx="63">
                  <c:v>4.3407300013203052E-6</c:v>
                </c:pt>
                <c:pt idx="64">
                  <c:v>6.2086097847323625E-6</c:v>
                </c:pt>
                <c:pt idx="65">
                  <c:v>8.849188906048796E-6</c:v>
                </c:pt>
                <c:pt idx="66">
                  <c:v>1.2568691791536979E-5</c:v>
                </c:pt>
                <c:pt idx="67">
                  <c:v>1.7789109003465818E-5</c:v>
                </c:pt>
                <c:pt idx="68">
                  <c:v>2.5089720607926794E-5</c:v>
                </c:pt>
                <c:pt idx="69">
                  <c:v>3.526265135597945E-5</c:v>
                </c:pt>
                <c:pt idx="70">
                  <c:v>4.9386882272400203E-5</c:v>
                </c:pt>
                <c:pt idx="71">
                  <c:v>6.892642715669837E-5</c:v>
                </c:pt>
                <c:pt idx="72">
                  <c:v>9.5860001829758926E-5</c:v>
                </c:pt>
                <c:pt idx="73">
                  <c:v>1.3285154455524331E-4</c:v>
                </c:pt>
                <c:pt idx="74">
                  <c:v>1.8347347736327464E-4</c:v>
                </c:pt>
                <c:pt idx="75">
                  <c:v>2.5249773440714802E-4</c:v>
                </c:pt>
                <c:pt idx="76">
                  <c:v>3.4627344554824047E-4</c:v>
                </c:pt>
                <c:pt idx="77">
                  <c:v>4.7321488865591693E-4</c:v>
                </c:pt>
                <c:pt idx="78">
                  <c:v>6.4442906755051625E-4</c:v>
                </c:pt>
                <c:pt idx="79">
                  <c:v>8.7451920601151181E-4</c:v>
                </c:pt>
                <c:pt idx="80">
                  <c:v>1.1826087593477146E-3</c:v>
                </c:pt>
                <c:pt idx="81">
                  <c:v>1.5936404342035506E-3</c:v>
                </c:pt>
                <c:pt idx="82">
                  <c:v>2.14001638382765E-3</c:v>
                </c:pt>
                <c:pt idx="83">
                  <c:v>2.8636594217601669E-3</c:v>
                </c:pt>
                <c:pt idx="84">
                  <c:v>3.8185909775517554E-3</c:v>
                </c:pt>
                <c:pt idx="85">
                  <c:v>5.0741397920598588E-3</c:v>
                </c:pt>
                <c:pt idx="86">
                  <c:v>6.7189161735539691E-3</c:v>
                </c:pt>
                <c:pt idx="87">
                  <c:v>8.8657101159680275E-3</c:v>
                </c:pt>
                <c:pt idx="88">
                  <c:v>1.1657497752382147E-2</c:v>
                </c:pt>
                <c:pt idx="89">
                  <c:v>1.5274769418491093E-2</c:v>
                </c:pt>
                <c:pt idx="90">
                  <c:v>1.9944423844560414E-2</c:v>
                </c:pt>
                <c:pt idx="91">
                  <c:v>2.5950506333428793E-2</c:v>
                </c:pt>
                <c:pt idx="92">
                  <c:v>3.3647103675218816E-2</c:v>
                </c:pt>
                <c:pt idx="93">
                  <c:v>4.3473744223162469E-2</c:v>
                </c:pt>
                <c:pt idx="94">
                  <c:v>5.5973686965518771E-2</c:v>
                </c:pt>
                <c:pt idx="95">
                  <c:v>7.1815517224617306E-2</c:v>
                </c:pt>
                <c:pt idx="96">
                  <c:v>9.1818497102972435E-2</c:v>
                </c:pt>
                <c:pt idx="97">
                  <c:v>0.1169821439167468</c:v>
                </c:pt>
                <c:pt idx="98">
                  <c:v>0.14852052716021677</c:v>
                </c:pt>
                <c:pt idx="99">
                  <c:v>0.18790178119102519</c:v>
                </c:pt>
                <c:pt idx="100">
                  <c:v>0.23689332359495485</c:v>
                </c:pt>
                <c:pt idx="101">
                  <c:v>0.29761324451470761</c:v>
                </c:pt>
                <c:pt idx="102">
                  <c:v>0.3725882862571514</c:v>
                </c:pt>
                <c:pt idx="103">
                  <c:v>0.46481876117752174</c:v>
                </c:pt>
                <c:pt idx="104">
                  <c:v>0.57785065505188227</c:v>
                </c:pt>
                <c:pt idx="105">
                  <c:v>0.71585502884856567</c:v>
                </c:pt>
                <c:pt idx="106">
                  <c:v>0.88371466023160761</c:v>
                </c:pt>
                <c:pt idx="107">
                  <c:v>1.0871176540214509</c:v>
                </c:pt>
                <c:pt idx="108">
                  <c:v>1.3326574957248514</c:v>
                </c:pt>
                <c:pt idx="109">
                  <c:v>1.6279387227248698</c:v>
                </c:pt>
                <c:pt idx="110">
                  <c:v>1.9816870437819878</c:v>
                </c:pt>
                <c:pt idx="111">
                  <c:v>2.4038623508475747</c:v>
                </c:pt>
                <c:pt idx="112">
                  <c:v>2.9057726415845213</c:v>
                </c:pt>
                <c:pt idx="113">
                  <c:v>3.5001864125307858</c:v>
                </c:pt>
                <c:pt idx="114">
                  <c:v>4.2014406002482083</c:v>
                </c:pt>
                <c:pt idx="115">
                  <c:v>5.02554065260769</c:v>
                </c:pt>
                <c:pt idx="116">
                  <c:v>5.9902488190420646</c:v>
                </c:pt>
                <c:pt idx="117">
                  <c:v>7.115156274559939</c:v>
                </c:pt>
                <c:pt idx="118">
                  <c:v>8.4217342577785566</c:v>
                </c:pt>
                <c:pt idx="119">
                  <c:v>9.9333590309514364</c:v>
                </c:pt>
                <c:pt idx="120">
                  <c:v>11.675305184760997</c:v>
                </c:pt>
                <c:pt idx="121">
                  <c:v>13.674701638775488</c:v>
                </c:pt>
                <c:pt idx="122">
                  <c:v>15.960444656797545</c:v>
                </c:pt>
                <c:pt idx="123">
                  <c:v>18.563062331323401</c:v>
                </c:pt>
                <c:pt idx="124">
                  <c:v>21.514525317871875</c:v>
                </c:pt>
                <c:pt idx="125">
                  <c:v>24.847999140025824</c:v>
                </c:pt>
                <c:pt idx="126">
                  <c:v>28.597534157346786</c:v>
                </c:pt>
                <c:pt idx="127">
                  <c:v>32.797690302801698</c:v>
                </c:pt>
                <c:pt idx="128">
                  <c:v>37.483094958703823</c:v>
                </c:pt>
                <c:pt idx="129">
                  <c:v>42.687933846581458</c:v>
                </c:pt>
                <c:pt idx="130">
                  <c:v>48.445376543280425</c:v>
                </c:pt>
                <c:pt idx="131">
                  <c:v>54.786940178746221</c:v>
                </c:pt>
                <c:pt idx="132">
                  <c:v>61.741796984838146</c:v>
                </c:pt>
                <c:pt idx="133">
                  <c:v>69.336033602306614</c:v>
                </c:pt>
                <c:pt idx="134">
                  <c:v>77.591872356714205</c:v>
                </c:pt>
                <c:pt idx="135">
                  <c:v>86.526867015364232</c:v>
                </c:pt>
                <c:pt idx="136">
                  <c:v>96.153087759154573</c:v>
                </c:pt>
                <c:pt idx="137">
                  <c:v>106.47631216183062</c:v>
                </c:pt>
                <c:pt idx="138">
                  <c:v>117.49524077624247</c:v>
                </c:pt>
                <c:pt idx="139">
                  <c:v>129.20075739360686</c:v>
                </c:pt>
                <c:pt idx="140">
                  <c:v>141.57525508040334</c:v>
                </c:pt>
                <c:pt idx="141">
                  <c:v>154.59204962743942</c:v>
                </c:pt>
                <c:pt idx="142">
                  <c:v>168.21490199582871</c:v>
                </c:pt>
                <c:pt idx="143">
                  <c:v>182.39767065807058</c:v>
                </c:pt>
                <c:pt idx="144">
                  <c:v>197.08411336963579</c:v>
                </c:pt>
                <c:pt idx="145">
                  <c:v>212.20785584888492</c:v>
                </c:pt>
                <c:pt idx="146">
                  <c:v>227.69254209580848</c:v>
                </c:pt>
                <c:pt idx="147">
                  <c:v>243.45217767353409</c:v>
                </c:pt>
                <c:pt idx="148">
                  <c:v>259.3916732678361</c:v>
                </c:pt>
                <c:pt idx="149">
                  <c:v>275.40759131243743</c:v>
                </c:pt>
                <c:pt idx="150">
                  <c:v>291.38909353028697</c:v>
                </c:pt>
                <c:pt idx="151">
                  <c:v>307.21908202450203</c:v>
                </c:pt>
                <c:pt idx="152">
                  <c:v>322.77552120766308</c:v>
                </c:pt>
                <c:pt idx="153">
                  <c:v>337.93292254946914</c:v>
                </c:pt>
                <c:pt idx="154">
                  <c:v>352.56396902405658</c:v>
                </c:pt>
                <c:pt idx="155">
                  <c:v>366.54125142574549</c:v>
                </c:pt>
                <c:pt idx="156">
                  <c:v>379.73908456751485</c:v>
                </c:pt>
                <c:pt idx="157">
                  <c:v>392.03536794077934</c:v>
                </c:pt>
                <c:pt idx="158">
                  <c:v>403.31345284059915</c:v>
                </c:pt>
                <c:pt idx="159">
                  <c:v>413.46397636536375</c:v>
                </c:pt>
                <c:pt idx="160">
                  <c:v>422.38662217217592</c:v>
                </c:pt>
                <c:pt idx="161">
                  <c:v>429.99176846186089</c:v>
                </c:pt>
                <c:pt idx="162">
                  <c:v>436.20198539602865</c:v>
                </c:pt>
                <c:pt idx="163">
                  <c:v>440.95334698850394</c:v>
                </c:pt>
                <c:pt idx="164">
                  <c:v>444.19652640048372</c:v>
                </c:pt>
                <c:pt idx="165">
                  <c:v>445.89764840048383</c:v>
                </c:pt>
                <c:pt idx="166">
                  <c:v>446.03887838896304</c:v>
                </c:pt>
                <c:pt idx="167">
                  <c:v>444.61873366560809</c:v>
                </c:pt>
                <c:pt idx="168">
                  <c:v>441.65210934257163</c:v>
                </c:pt>
                <c:pt idx="169">
                  <c:v>437.1700182703604</c:v>
                </c:pt>
                <c:pt idx="170">
                  <c:v>431.21905132635288</c:v>
                </c:pt>
                <c:pt idx="171">
                  <c:v>423.86057120009895</c:v>
                </c:pt>
                <c:pt idx="172">
                  <c:v>415.16965918326451</c:v>
                </c:pt>
                <c:pt idx="173">
                  <c:v>405.23384023961603</c:v>
                </c:pt>
                <c:pt idx="174">
                  <c:v>394.15161661910321</c:v>
                </c:pt>
                <c:pt idx="175">
                  <c:v>382.03084434646826</c:v>
                </c:pt>
                <c:pt idx="176">
                  <c:v>368.98698994978571</c:v>
                </c:pt>
                <c:pt idx="177">
                  <c:v>355.14130672660667</c:v>
                </c:pt>
                <c:pt idx="178">
                  <c:v>340.61897064329503</c:v>
                </c:pt>
                <c:pt idx="179">
                  <c:v>325.54721563490125</c:v>
                </c:pt>
                <c:pt idx="180">
                  <c:v>310.05350666509833</c:v>
                </c:pt>
                <c:pt idx="181">
                  <c:v>294.26378650027561</c:v>
                </c:pt>
                <c:pt idx="182">
                  <c:v>278.30082886184255</c:v>
                </c:pt>
                <c:pt idx="183">
                  <c:v>262.28272658473566</c:v>
                </c:pt>
                <c:pt idx="184">
                  <c:v>246.32153878591595</c:v>
                </c:pt>
                <c:pt idx="185">
                  <c:v>230.52211600470702</c:v>
                </c:pt>
                <c:pt idx="186">
                  <c:v>214.98111699305869</c:v>
                </c:pt>
                <c:pt idx="187">
                  <c:v>199.78622548285011</c:v>
                </c:pt>
                <c:pt idx="188">
                  <c:v>185.01557000601682</c:v>
                </c:pt>
                <c:pt idx="189">
                  <c:v>170.73734484496345</c:v>
                </c:pt>
                <c:pt idx="190">
                  <c:v>157.00962558044247</c:v>
                </c:pt>
                <c:pt idx="191">
                  <c:v>143.88036859471612</c:v>
                </c:pt>
                <c:pt idx="192">
                  <c:v>131.38758036748655</c:v>
                </c:pt>
                <c:pt idx="193">
                  <c:v>119.55963953261676</c:v>
                </c:pt>
                <c:pt idx="194">
                  <c:v>108.41575248037358</c:v>
                </c:pt>
                <c:pt idx="195">
                  <c:v>97.966521802331314</c:v>
                </c:pt>
                <c:pt idx="196">
                  <c:v>88.214606069697979</c:v>
                </c:pt>
                <c:pt idx="197">
                  <c:v>79.15544927475203</c:v>
                </c:pt>
                <c:pt idx="198">
                  <c:v>70.778058695146413</c:v>
                </c:pt>
                <c:pt idx="199">
                  <c:v>63.065810893311294</c:v>
                </c:pt>
                <c:pt idx="200">
                  <c:v>55.997266958612414</c:v>
                </c:pt>
                <c:pt idx="201">
                  <c:v>49.546979852086125</c:v>
                </c:pt>
                <c:pt idx="202">
                  <c:v>43.686278733303183</c:v>
                </c:pt>
                <c:pt idx="203">
                  <c:v>38.384017347633957</c:v>
                </c:pt>
                <c:pt idx="204">
                  <c:v>33.60727584505122</c:v>
                </c:pt>
                <c:pt idx="205">
                  <c:v>29.322007710159767</c:v>
                </c:pt>
                <c:pt idx="206">
                  <c:v>25.493625737425912</c:v>
                </c:pt>
                <c:pt idx="207">
                  <c:v>22.087523125668799</c:v>
                </c:pt>
                <c:pt idx="208">
                  <c:v>19.069527742826278</c:v>
                </c:pt>
                <c:pt idx="209">
                  <c:v>16.40628938827788</c:v>
                </c:pt>
                <c:pt idx="210">
                  <c:v>14.065601429364975</c:v>
                </c:pt>
                <c:pt idx="211">
                  <c:v>12.016659495755349</c:v>
                </c:pt>
                <c:pt idx="212">
                  <c:v>10.230260974445788</c:v>
                </c:pt>
                <c:pt idx="213">
                  <c:v>8.6789498627537345</c:v>
                </c:pt>
                <c:pt idx="214">
                  <c:v>7.3371121173485108</c:v>
                </c:pt>
                <c:pt idx="215">
                  <c:v>6.1810270009718371</c:v>
                </c:pt>
                <c:pt idx="216">
                  <c:v>5.1888800963199797</c:v>
                </c:pt>
                <c:pt idx="217">
                  <c:v>4.3407436530693779</c:v>
                </c:pt>
                <c:pt idx="218">
                  <c:v>3.6185297854956446</c:v>
                </c:pt>
                <c:pt idx="219">
                  <c:v>3.0059217714325484</c:v>
                </c:pt>
                <c:pt idx="220">
                  <c:v>2.4882883448792237</c:v>
                </c:pt>
                <c:pt idx="221">
                  <c:v>2.0525854495241722</c:v>
                </c:pt>
                <c:pt idx="222">
                  <c:v>1.6872494519785903</c:v>
                </c:pt>
                <c:pt idx="223">
                  <c:v>1.3820853223023282</c:v>
                </c:pt>
                <c:pt idx="224">
                  <c:v>1.1281527933954689</c:v>
                </c:pt>
                <c:pt idx="225">
                  <c:v>0.9176530250207654</c:v>
                </c:pt>
                <c:pt idx="226">
                  <c:v>0.74381783467759222</c:v>
                </c:pt>
                <c:pt idx="227">
                  <c:v>0.60080312548164405</c:v>
                </c:pt>
                <c:pt idx="228">
                  <c:v>0.48358774717401631</c:v>
                </c:pt>
                <c:pt idx="229">
                  <c:v>0.38787867454543007</c:v>
                </c:pt>
                <c:pt idx="230">
                  <c:v>0.31002307997027817</c:v>
                </c:pt>
                <c:pt idx="231">
                  <c:v>0.24692761367632482</c:v>
                </c:pt>
                <c:pt idx="232">
                  <c:v>0.19598498565441663</c:v>
                </c:pt>
                <c:pt idx="233">
                  <c:v>0.155007764434206</c:v>
                </c:pt>
                <c:pt idx="234">
                  <c:v>0.12216916718344582</c:v>
                </c:pt>
                <c:pt idx="235">
                  <c:v>9.5950509040310494E-2</c:v>
                </c:pt>
                <c:pt idx="236">
                  <c:v>7.5094903252901538E-2</c:v>
                </c:pt>
                <c:pt idx="237">
                  <c:v>5.8566753454640283E-2</c:v>
                </c:pt>
                <c:pt idx="238">
                  <c:v>4.55165511747899E-2</c:v>
                </c:pt>
                <c:pt idx="239">
                  <c:v>3.5250481574083489E-2</c:v>
                </c:pt>
                <c:pt idx="240">
                  <c:v>2.7204344783385938E-2</c:v>
                </c:pt>
                <c:pt idx="241">
                  <c:v>2.0921315822811003E-2</c:v>
                </c:pt>
                <c:pt idx="242">
                  <c:v>1.6033089979424403E-2</c:v>
                </c:pt>
                <c:pt idx="243">
                  <c:v>1.2243990204310934E-2</c:v>
                </c:pt>
                <c:pt idx="244">
                  <c:v>9.317646424044217E-3</c:v>
                </c:pt>
                <c:pt idx="245">
                  <c:v>7.0658918900158739E-3</c:v>
                </c:pt>
                <c:pt idx="246">
                  <c:v>5.3395574010140718E-3</c:v>
                </c:pt>
                <c:pt idx="247">
                  <c:v>4.0208793331942974E-3</c:v>
                </c:pt>
                <c:pt idx="248">
                  <c:v>3.0172710777280555E-3</c:v>
                </c:pt>
                <c:pt idx="249">
                  <c:v>2.2562391395594367E-3</c:v>
                </c:pt>
                <c:pt idx="250">
                  <c:v>1.6812544116603756E-3</c:v>
                </c:pt>
                <c:pt idx="251">
                  <c:v>1.2484157938983523E-3</c:v>
                </c:pt>
                <c:pt idx="252">
                  <c:v>9.23767291888498E-4</c:v>
                </c:pt>
                <c:pt idx="253">
                  <c:v>6.811510286970705E-4</c:v>
                </c:pt>
                <c:pt idx="254">
                  <c:v>5.0049732646764808E-4</c:v>
                </c:pt>
                <c:pt idx="255">
                  <c:v>3.6646931486427145E-4</c:v>
                </c:pt>
                <c:pt idx="256">
                  <c:v>2.673935824283254E-4</c:v>
                </c:pt>
                <c:pt idx="257">
                  <c:v>1.9442040905801551E-4</c:v>
                </c:pt>
                <c:pt idx="258">
                  <c:v>1.4086731426129017E-4</c:v>
                </c:pt>
                <c:pt idx="259">
                  <c:v>1.0170823685843904E-4</c:v>
                </c:pt>
                <c:pt idx="260">
                  <c:v>7.3177829888809807E-5</c:v>
                </c:pt>
                <c:pt idx="261">
                  <c:v>5.24662997197139E-5</c:v>
                </c:pt>
                <c:pt idx="262">
                  <c:v>3.7485115623939403E-5</c:v>
                </c:pt>
                <c:pt idx="263">
                  <c:v>2.6687923428480455E-5</c:v>
                </c:pt>
                <c:pt idx="264">
                  <c:v>1.8934254935093162E-5</c:v>
                </c:pt>
                <c:pt idx="265">
                  <c:v>1.3386257251607308E-5</c:v>
                </c:pt>
                <c:pt idx="266">
                  <c:v>9.4307801920101785E-6</c:v>
                </c:pt>
                <c:pt idx="267">
                  <c:v>6.6208475445913432E-6</c:v>
                </c:pt>
                <c:pt idx="268">
                  <c:v>4.6318774672579361E-6</c:v>
                </c:pt>
                <c:pt idx="269">
                  <c:v>3.2290743544353284E-6</c:v>
                </c:pt>
                <c:pt idx="270">
                  <c:v>2.2432441205195657E-6</c:v>
                </c:pt>
                <c:pt idx="271">
                  <c:v>1.552932360776267E-6</c:v>
                </c:pt>
                <c:pt idx="272">
                  <c:v>1.0712875339352616E-6</c:v>
                </c:pt>
                <c:pt idx="273">
                  <c:v>7.3643949523301905E-7</c:v>
                </c:pt>
                <c:pt idx="274">
                  <c:v>5.0448191419340688E-7</c:v>
                </c:pt>
                <c:pt idx="275">
                  <c:v>3.4437501898124373E-7</c:v>
                </c:pt>
                <c:pt idx="276">
                  <c:v>2.342584083660257E-7</c:v>
                </c:pt>
                <c:pt idx="277">
                  <c:v>1.5879478862365031E-7</c:v>
                </c:pt>
                <c:pt idx="278">
                  <c:v>1.0726420345801801E-7</c:v>
                </c:pt>
                <c:pt idx="279">
                  <c:v>7.2202275991347898E-8</c:v>
                </c:pt>
                <c:pt idx="280">
                  <c:v>4.8431115572109623E-8</c:v>
                </c:pt>
                <c:pt idx="281">
                  <c:v>3.2372449868577966E-8</c:v>
                </c:pt>
                <c:pt idx="282">
                  <c:v>2.1562751129674563E-8</c:v>
                </c:pt>
                <c:pt idx="283">
                  <c:v>1.4312328084760863E-8</c:v>
                </c:pt>
                <c:pt idx="284">
                  <c:v>9.466597342707117E-9</c:v>
                </c:pt>
                <c:pt idx="285">
                  <c:v>6.2395753849476193E-9</c:v>
                </c:pt>
                <c:pt idx="286">
                  <c:v>4.0982049775385008E-9</c:v>
                </c:pt>
                <c:pt idx="287">
                  <c:v>2.682315295071232E-9</c:v>
                </c:pt>
                <c:pt idx="288">
                  <c:v>1.7494578557454994E-9</c:v>
                </c:pt>
                <c:pt idx="289">
                  <c:v>1.1370371458091055E-9</c:v>
                </c:pt>
                <c:pt idx="290">
                  <c:v>7.3641619386909969E-10</c:v>
                </c:pt>
                <c:pt idx="291">
                  <c:v>4.7527997508155869E-10</c:v>
                </c:pt>
                <c:pt idx="292">
                  <c:v>3.056702782573741E-10</c:v>
                </c:pt>
                <c:pt idx="293">
                  <c:v>1.9589999154094545E-10</c:v>
                </c:pt>
                <c:pt idx="294">
                  <c:v>1.2511031899074375E-10</c:v>
                </c:pt>
                <c:pt idx="295">
                  <c:v>7.962131661644604E-11</c:v>
                </c:pt>
                <c:pt idx="296">
                  <c:v>5.0494385041869527E-11</c:v>
                </c:pt>
                <c:pt idx="297">
                  <c:v>3.191055291200766E-11</c:v>
                </c:pt>
                <c:pt idx="298">
                  <c:v>2.0095697298086364E-11</c:v>
                </c:pt>
                <c:pt idx="299">
                  <c:v>1.2610994625835621E-11</c:v>
                </c:pt>
                <c:pt idx="300">
                  <c:v>7.8862966631591132E-12</c:v>
                </c:pt>
                <c:pt idx="301">
                  <c:v>4.9144439800243585E-12</c:v>
                </c:pt>
                <c:pt idx="302">
                  <c:v>3.0517796791663936E-12</c:v>
                </c:pt>
                <c:pt idx="303">
                  <c:v>1.8884673214097554E-12</c:v>
                </c:pt>
                <c:pt idx="304">
                  <c:v>1.1645101560454991E-12</c:v>
                </c:pt>
                <c:pt idx="305">
                  <c:v>7.1557407222592125E-13</c:v>
                </c:pt>
                <c:pt idx="306">
                  <c:v>4.3817078843148185E-13</c:v>
                </c:pt>
                <c:pt idx="307">
                  <c:v>2.6736820177692539E-13</c:v>
                </c:pt>
                <c:pt idx="308">
                  <c:v>1.6257493853797066E-13</c:v>
                </c:pt>
                <c:pt idx="309">
                  <c:v>9.8508782394128028E-14</c:v>
                </c:pt>
                <c:pt idx="310">
                  <c:v>5.9480390741949488E-14</c:v>
                </c:pt>
                <c:pt idx="311">
                  <c:v>3.578905110654342E-14</c:v>
                </c:pt>
                <c:pt idx="312">
                  <c:v>2.1458732408171269E-14</c:v>
                </c:pt>
                <c:pt idx="313">
                  <c:v>1.2821400122276616E-14</c:v>
                </c:pt>
                <c:pt idx="314">
                  <c:v>7.633862834924379E-15</c:v>
                </c:pt>
                <c:pt idx="315">
                  <c:v>4.5292965887680512E-15</c:v>
                </c:pt>
                <c:pt idx="316">
                  <c:v>2.6779019862075074E-15</c:v>
                </c:pt>
                <c:pt idx="317">
                  <c:v>1.577742425066786E-15</c:v>
                </c:pt>
                <c:pt idx="318">
                  <c:v>9.2630719916925233E-16</c:v>
                </c:pt>
                <c:pt idx="319">
                  <c:v>5.4194034590305062E-16</c:v>
                </c:pt>
                <c:pt idx="320">
                  <c:v>3.1595514970313793E-16</c:v>
                </c:pt>
                <c:pt idx="321">
                  <c:v>1.8355951500415802E-16</c:v>
                </c:pt>
                <c:pt idx="322">
                  <c:v>1.0626882387161982E-16</c:v>
                </c:pt>
                <c:pt idx="323">
                  <c:v>6.1307323400869163E-17</c:v>
                </c:pt>
                <c:pt idx="324">
                  <c:v>3.5244905200679169E-17</c:v>
                </c:pt>
                <c:pt idx="325">
                  <c:v>2.0191000845198125E-17</c:v>
                </c:pt>
                <c:pt idx="326">
                  <c:v>1.1526484122748813E-17</c:v>
                </c:pt>
                <c:pt idx="327">
                  <c:v>6.5571236749211632E-18</c:v>
                </c:pt>
                <c:pt idx="328">
                  <c:v>3.7171270289864543E-18</c:v>
                </c:pt>
                <c:pt idx="329">
                  <c:v>2.0998048767215702E-18</c:v>
                </c:pt>
                <c:pt idx="330">
                  <c:v>1.1820286044153147E-18</c:v>
                </c:pt>
                <c:pt idx="331">
                  <c:v>6.6306261474088541E-19</c:v>
                </c:pt>
                <c:pt idx="332">
                  <c:v>3.7064539328850775E-19</c:v>
                </c:pt>
                <c:pt idx="333">
                  <c:v>2.0646202408475624E-19</c:v>
                </c:pt>
                <c:pt idx="334">
                  <c:v>1.1460386487868004E-19</c:v>
                </c:pt>
                <c:pt idx="335">
                  <c:v>6.3392204724003614E-20</c:v>
                </c:pt>
                <c:pt idx="336">
                  <c:v>3.4942176902705943E-20</c:v>
                </c:pt>
                <c:pt idx="337">
                  <c:v>1.9192942801080044E-20</c:v>
                </c:pt>
                <c:pt idx="338">
                  <c:v>1.050535394459574E-20</c:v>
                </c:pt>
                <c:pt idx="339">
                  <c:v>5.7300355781451497E-21</c:v>
                </c:pt>
                <c:pt idx="340">
                  <c:v>3.11445067496678E-21</c:v>
                </c:pt>
                <c:pt idx="341">
                  <c:v>1.6868757887318183E-21</c:v>
                </c:pt>
                <c:pt idx="342">
                  <c:v>9.1046291755865964E-22</c:v>
                </c:pt>
                <c:pt idx="343">
                  <c:v>4.8968739868876E-22</c:v>
                </c:pt>
                <c:pt idx="344">
                  <c:v>2.6245394420285907E-22</c:v>
                </c:pt>
                <c:pt idx="345">
                  <c:v>1.40173135647957E-22</c:v>
                </c:pt>
                <c:pt idx="346">
                  <c:v>7.4602603267754231E-23</c:v>
                </c:pt>
                <c:pt idx="347">
                  <c:v>3.9565866899900853E-23</c:v>
                </c:pt>
                <c:pt idx="348">
                  <c:v>2.0910523138076085E-23</c:v>
                </c:pt>
                <c:pt idx="349">
                  <c:v>1.1012517707617502E-23</c:v>
                </c:pt>
                <c:pt idx="350">
                  <c:v>5.7794412137502463E-24</c:v>
                </c:pt>
                <c:pt idx="351">
                  <c:v>3.0224741187331886E-24</c:v>
                </c:pt>
                <c:pt idx="352">
                  <c:v>1.5751315844304893E-24</c:v>
                </c:pt>
                <c:pt idx="353">
                  <c:v>8.1799113794588903E-25</c:v>
                </c:pt>
                <c:pt idx="354">
                  <c:v>4.2330935501171164E-25</c:v>
                </c:pt>
                <c:pt idx="355">
                  <c:v>2.1829542974089265E-25</c:v>
                </c:pt>
                <c:pt idx="356">
                  <c:v>1.1217831946619347E-25</c:v>
                </c:pt>
                <c:pt idx="357">
                  <c:v>5.7444800438500041E-26</c:v>
                </c:pt>
                <c:pt idx="358">
                  <c:v>2.9313658882054867E-26</c:v>
                </c:pt>
                <c:pt idx="359">
                  <c:v>1.4906196556796284E-26</c:v>
                </c:pt>
                <c:pt idx="360">
                  <c:v>7.5533770918144539E-27</c:v>
                </c:pt>
                <c:pt idx="361">
                  <c:v>3.814108112545569E-27</c:v>
                </c:pt>
                <c:pt idx="362">
                  <c:v>1.9192093057273003E-27</c:v>
                </c:pt>
                <c:pt idx="363">
                  <c:v>9.6234144871093573E-28</c:v>
                </c:pt>
                <c:pt idx="364">
                  <c:v>4.8085435266310304E-28</c:v>
                </c:pt>
                <c:pt idx="365">
                  <c:v>2.394282663360312E-28</c:v>
                </c:pt>
                <c:pt idx="366">
                  <c:v>1.187995510370189E-28</c:v>
                </c:pt>
                <c:pt idx="367">
                  <c:v>5.8739694992262232E-29</c:v>
                </c:pt>
                <c:pt idx="368">
                  <c:v>2.8941836387236466E-29</c:v>
                </c:pt>
                <c:pt idx="369">
                  <c:v>1.4210128010350419E-29</c:v>
                </c:pt>
                <c:pt idx="370">
                  <c:v>6.9526025864047524E-30</c:v>
                </c:pt>
                <c:pt idx="371">
                  <c:v>3.3898019897741154E-30</c:v>
                </c:pt>
                <c:pt idx="372">
                  <c:v>1.6469437412254041E-30</c:v>
                </c:pt>
                <c:pt idx="373">
                  <c:v>7.9737149700331497E-31</c:v>
                </c:pt>
                <c:pt idx="374">
                  <c:v>3.8469820468829444E-31</c:v>
                </c:pt>
                <c:pt idx="375">
                  <c:v>1.8495118621741571E-31</c:v>
                </c:pt>
                <c:pt idx="376">
                  <c:v>8.8607726152457112E-32</c:v>
                </c:pt>
                <c:pt idx="377">
                  <c:v>4.2302260161124143E-32</c:v>
                </c:pt>
                <c:pt idx="378">
                  <c:v>2.0124868953752315E-32</c:v>
                </c:pt>
                <c:pt idx="379">
                  <c:v>9.5406960350638197E-33</c:v>
                </c:pt>
                <c:pt idx="380">
                  <c:v>4.5071765199433452E-33</c:v>
                </c:pt>
                <c:pt idx="381">
                  <c:v>2.1218104505101363E-33</c:v>
                </c:pt>
                <c:pt idx="382">
                  <c:v>9.9537358243265808E-34</c:v>
                </c:pt>
                <c:pt idx="383">
                  <c:v>4.6531081375305743E-34</c:v>
                </c:pt>
                <c:pt idx="384">
                  <c:v>2.1675927521224898E-34</c:v>
                </c:pt>
                <c:pt idx="385">
                  <c:v>1.0062125829374529E-34</c:v>
                </c:pt>
                <c:pt idx="386">
                  <c:v>4.6545672239982535E-35</c:v>
                </c:pt>
                <c:pt idx="387">
                  <c:v>2.14558823578376E-35</c:v>
                </c:pt>
                <c:pt idx="388">
                  <c:v>9.8557790954060284E-36</c:v>
                </c:pt>
                <c:pt idx="389">
                  <c:v>4.5114178286262691E-36</c:v>
                </c:pt>
                <c:pt idx="390">
                  <c:v>2.0578449597310718E-36</c:v>
                </c:pt>
                <c:pt idx="391">
                  <c:v>9.3538362029529287E-37</c:v>
                </c:pt>
                <c:pt idx="392">
                  <c:v>4.2368625883470995E-37</c:v>
                </c:pt>
                <c:pt idx="393">
                  <c:v>1.9123901874187964E-37</c:v>
                </c:pt>
                <c:pt idx="394">
                  <c:v>8.6017366775848961E-38</c:v>
                </c:pt>
                <c:pt idx="395">
                  <c:v>3.8554341473995698E-38</c:v>
                </c:pt>
                <c:pt idx="396">
                  <c:v>1.7220190234817008E-38</c:v>
                </c:pt>
                <c:pt idx="397">
                  <c:v>7.6644343642863637E-39</c:v>
                </c:pt>
                <c:pt idx="398">
                  <c:v>3.3993805340656288E-39</c:v>
                </c:pt>
                <c:pt idx="399">
                  <c:v>1.5024394074192385E-39</c:v>
                </c:pt>
                <c:pt idx="400">
                  <c:v>6.6171603437167374E-40</c:v>
                </c:pt>
                <c:pt idx="401">
                  <c:v>2.9041822037140327E-40</c:v>
                </c:pt>
                <c:pt idx="402">
                  <c:v>1.2701457825079125E-40</c:v>
                </c:pt>
                <c:pt idx="403">
                  <c:v>5.5355501591433714E-41</c:v>
                </c:pt>
                <c:pt idx="404">
                  <c:v>2.4040612012891681E-41</c:v>
                </c:pt>
                <c:pt idx="405">
                  <c:v>1.0404177619930044E-41</c:v>
                </c:pt>
                <c:pt idx="406">
                  <c:v>4.4869115191421083E-42</c:v>
                </c:pt>
                <c:pt idx="407">
                  <c:v>1.9282563145175863E-42</c:v>
                </c:pt>
                <c:pt idx="408">
                  <c:v>8.2577081235535659E-43</c:v>
                </c:pt>
                <c:pt idx="409">
                  <c:v>3.5239667621636106E-43</c:v>
                </c:pt>
                <c:pt idx="410">
                  <c:v>1.4985857134715056E-43</c:v>
                </c:pt>
                <c:pt idx="411">
                  <c:v>6.3505140574719329E-44</c:v>
                </c:pt>
                <c:pt idx="412">
                  <c:v>2.6817215666840269E-44</c:v>
                </c:pt>
                <c:pt idx="413">
                  <c:v>1.1284855354740771E-44</c:v>
                </c:pt>
                <c:pt idx="414">
                  <c:v>4.7321207519142081E-45</c:v>
                </c:pt>
                <c:pt idx="415">
                  <c:v>1.9773937121672867E-45</c:v>
                </c:pt>
                <c:pt idx="416">
                  <c:v>8.2339455108276428E-46</c:v>
                </c:pt>
                <c:pt idx="417">
                  <c:v>3.4166487852168676E-46</c:v>
                </c:pt>
                <c:pt idx="418">
                  <c:v>1.4127658748577803E-46</c:v>
                </c:pt>
                <c:pt idx="419">
                  <c:v>5.8212675944063312E-47</c:v>
                </c:pt>
                <c:pt idx="420">
                  <c:v>2.3902451206925169E-47</c:v>
                </c:pt>
                <c:pt idx="421">
                  <c:v>9.7801344751580495E-48</c:v>
                </c:pt>
                <c:pt idx="422">
                  <c:v>3.9877205971128198E-48</c:v>
                </c:pt>
                <c:pt idx="423">
                  <c:v>1.6202503574742493E-48</c:v>
                </c:pt>
                <c:pt idx="424">
                  <c:v>6.5601993919242254E-49</c:v>
                </c:pt>
                <c:pt idx="425">
                  <c:v>2.6468508072589813E-49</c:v>
                </c:pt>
                <c:pt idx="426">
                  <c:v>1.0641905414971037E-49</c:v>
                </c:pt>
                <c:pt idx="427">
                  <c:v>4.2637019284721394E-50</c:v>
                </c:pt>
                <c:pt idx="428">
                  <c:v>1.7022830959039062E-50</c:v>
                </c:pt>
                <c:pt idx="429">
                  <c:v>6.7725815990868521E-51</c:v>
                </c:pt>
                <c:pt idx="430">
                  <c:v>2.6850613632644573E-51</c:v>
                </c:pt>
                <c:pt idx="431">
                  <c:v>1.060795560667192E-51</c:v>
                </c:pt>
                <c:pt idx="432">
                  <c:v>4.1762518502612641E-52</c:v>
                </c:pt>
                <c:pt idx="433">
                  <c:v>1.638397127068355E-52</c:v>
                </c:pt>
                <c:pt idx="434">
                  <c:v>6.4051482139332863E-53</c:v>
                </c:pt>
                <c:pt idx="435">
                  <c:v>2.4952651371286943E-53</c:v>
                </c:pt>
                <c:pt idx="436">
                  <c:v>9.6868310064247566E-54</c:v>
                </c:pt>
                <c:pt idx="437">
                  <c:v>3.7473499916881507E-54</c:v>
                </c:pt>
                <c:pt idx="438">
                  <c:v>1.4445889871274186E-54</c:v>
                </c:pt>
                <c:pt idx="439">
                  <c:v>5.5493466128026429E-55</c:v>
                </c:pt>
                <c:pt idx="440">
                  <c:v>2.1243052040819751E-55</c:v>
                </c:pt>
                <c:pt idx="441">
                  <c:v>8.1034411701777464E-56</c:v>
                </c:pt>
                <c:pt idx="442">
                  <c:v>3.0803464391125888E-56</c:v>
                </c:pt>
                <c:pt idx="443">
                  <c:v>1.1668288330663962E-56</c:v>
                </c:pt>
                <c:pt idx="444">
                  <c:v>4.4044557431649487E-57</c:v>
                </c:pt>
                <c:pt idx="445">
                  <c:v>1.6567419074036238E-57</c:v>
                </c:pt>
                <c:pt idx="446">
                  <c:v>6.2100482504844436E-58</c:v>
                </c:pt>
                <c:pt idx="447">
                  <c:v>2.3195973313329953E-58</c:v>
                </c:pt>
                <c:pt idx="448">
                  <c:v>8.6339143394911514E-59</c:v>
                </c:pt>
                <c:pt idx="449">
                  <c:v>3.2024354148483681E-59</c:v>
                </c:pt>
                <c:pt idx="450">
                  <c:v>1.1836697078977543E-59</c:v>
                </c:pt>
                <c:pt idx="451">
                  <c:v>4.3597159676091264E-60</c:v>
                </c:pt>
                <c:pt idx="452">
                  <c:v>1.6001598463391958E-60</c:v>
                </c:pt>
                <c:pt idx="453">
                  <c:v>5.8525623545818327E-61</c:v>
                </c:pt>
                <c:pt idx="454">
                  <c:v>2.1330755609278221E-61</c:v>
                </c:pt>
                <c:pt idx="455">
                  <c:v>7.7471852273572349E-62</c:v>
                </c:pt>
                <c:pt idx="456">
                  <c:v>2.8038782292430836E-62</c:v>
                </c:pt>
                <c:pt idx="457">
                  <c:v>1.0112344739458808E-62</c:v>
                </c:pt>
                <c:pt idx="458">
                  <c:v>3.6343110460486894E-63</c:v>
                </c:pt>
                <c:pt idx="459">
                  <c:v>1.3015768952453425E-63</c:v>
                </c:pt>
                <c:pt idx="460">
                  <c:v>4.6451000915779546E-64</c:v>
                </c:pt>
                <c:pt idx="461">
                  <c:v>1.65195355000305E-64</c:v>
                </c:pt>
                <c:pt idx="462">
                  <c:v>5.8543420851802745E-65</c:v>
                </c:pt>
                <c:pt idx="463">
                  <c:v>2.0674540661814115E-65</c:v>
                </c:pt>
                <c:pt idx="464">
                  <c:v>7.275639164800268E-66</c:v>
                </c:pt>
                <c:pt idx="465">
                  <c:v>2.5514316823211216E-66</c:v>
                </c:pt>
                <c:pt idx="466">
                  <c:v>8.9160859269682369E-67</c:v>
                </c:pt>
                <c:pt idx="467">
                  <c:v>3.1048602381819074E-67</c:v>
                </c:pt>
                <c:pt idx="468">
                  <c:v>1.0774258108695579E-67</c:v>
                </c:pt>
                <c:pt idx="469">
                  <c:v>3.7257199231932075E-68</c:v>
                </c:pt>
                <c:pt idx="470">
                  <c:v>1.2838389346575728E-68</c:v>
                </c:pt>
                <c:pt idx="471">
                  <c:v>4.4084750742574556E-69</c:v>
                </c:pt>
                <c:pt idx="472">
                  <c:v>1.5084945524376994E-69</c:v>
                </c:pt>
                <c:pt idx="473">
                  <c:v>5.1437116185837317E-70</c:v>
                </c:pt>
                <c:pt idx="474">
                  <c:v>1.7477808917316341E-70</c:v>
                </c:pt>
                <c:pt idx="475">
                  <c:v>5.9179987784896557E-71</c:v>
                </c:pt>
                <c:pt idx="476">
                  <c:v>1.9968261922008794E-71</c:v>
                </c:pt>
                <c:pt idx="477">
                  <c:v>6.7140282975237887E-72</c:v>
                </c:pt>
                <c:pt idx="478">
                  <c:v>2.2495910693868143E-72</c:v>
                </c:pt>
                <c:pt idx="479">
                  <c:v>7.511064654943936E-73</c:v>
                </c:pt>
                <c:pt idx="480">
                  <c:v>2.499061424269263E-73</c:v>
                </c:pt>
                <c:pt idx="481">
                  <c:v>8.2857126983723871E-74</c:v>
                </c:pt>
                <c:pt idx="482">
                  <c:v>2.7375390262025193E-74</c:v>
                </c:pt>
                <c:pt idx="483">
                  <c:v>9.012977299185648E-75</c:v>
                </c:pt>
                <c:pt idx="484">
                  <c:v>2.9570164769886804E-75</c:v>
                </c:pt>
                <c:pt idx="485">
                  <c:v>9.6675565467746981E-76</c:v>
                </c:pt>
                <c:pt idx="486">
                  <c:v>3.1496130898792117E-76</c:v>
                </c:pt>
                <c:pt idx="487">
                  <c:v>1.0225279823530487E-76</c:v>
                </c:pt>
                <c:pt idx="488">
                  <c:v>3.3080396463533174E-77</c:v>
                </c:pt>
                <c:pt idx="489">
                  <c:v>1.0664579087597047E-77</c:v>
                </c:pt>
                <c:pt idx="490">
                  <c:v>3.426054300283545E-78</c:v>
                </c:pt>
                <c:pt idx="491">
                  <c:v>1.0967869484076445E-78</c:v>
                </c:pt>
                <c:pt idx="492">
                  <c:v>3.4988700663191467E-79</c:v>
                </c:pt>
                <c:pt idx="493">
                  <c:v>1.1122716430433756E-79</c:v>
                </c:pt>
                <c:pt idx="494">
                  <c:v>3.5234768686169428E-80</c:v>
                </c:pt>
                <c:pt idx="495">
                  <c:v>1.1122681300293693E-80</c:v>
                </c:pt>
                <c:pt idx="496">
                  <c:v>3.4988479645954802E-81</c:v>
                </c:pt>
                <c:pt idx="497">
                  <c:v>1.0967765561196023E-81</c:v>
                </c:pt>
                <c:pt idx="498">
                  <c:v>3.4260110169008256E-82</c:v>
                </c:pt>
                <c:pt idx="499">
                  <c:v>1.0664410672895998E-82</c:v>
                </c:pt>
                <c:pt idx="500">
                  <c:v>3.3079769579014011E-83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1.2442752222464668E-16</c:v>
                </c:pt>
                <c:pt idx="1">
                  <c:v>2.1483569445778993E-16</c:v>
                </c:pt>
                <c:pt idx="2">
                  <c:v>3.6963572296766392E-16</c:v>
                </c:pt>
                <c:pt idx="3">
                  <c:v>6.3375141496727651E-16</c:v>
                </c:pt>
                <c:pt idx="4">
                  <c:v>1.0827830702720995E-15</c:v>
                </c:pt>
                <c:pt idx="5">
                  <c:v>1.8434929488721815E-15</c:v>
                </c:pt>
                <c:pt idx="6">
                  <c:v>3.1276562420326251E-15</c:v>
                </c:pt>
                <c:pt idx="7">
                  <c:v>5.2877882635062897E-15</c:v>
                </c:pt>
                <c:pt idx="8">
                  <c:v>8.9085415165446211E-15</c:v>
                </c:pt>
                <c:pt idx="9">
                  <c:v>1.4956041763798927E-14</c:v>
                </c:pt>
                <c:pt idx="10">
                  <c:v>2.5020975600192868E-14</c:v>
                </c:pt>
                <c:pt idx="11">
                  <c:v>4.1712797661163397E-14</c:v>
                </c:pt>
                <c:pt idx="12">
                  <c:v>6.9296596919565009E-14</c:v>
                </c:pt>
                <c:pt idx="13">
                  <c:v>1.147181157969077E-13</c:v>
                </c:pt>
                <c:pt idx="14">
                  <c:v>1.8924726523192279E-13</c:v>
                </c:pt>
                <c:pt idx="15">
                  <c:v>3.111033793410711E-13</c:v>
                </c:pt>
                <c:pt idx="16">
                  <c:v>5.0963277971307066E-13</c:v>
                </c:pt>
                <c:pt idx="17">
                  <c:v>8.3193134735245895E-13</c:v>
                </c:pt>
                <c:pt idx="18">
                  <c:v>1.3533032752644429E-12</c:v>
                </c:pt>
                <c:pt idx="19">
                  <c:v>2.1937154105011801E-12</c:v>
                </c:pt>
                <c:pt idx="20">
                  <c:v>3.5435857661402084E-12</c:v>
                </c:pt>
                <c:pt idx="21">
                  <c:v>5.7040473265764897E-12</c:v>
                </c:pt>
                <c:pt idx="22">
                  <c:v>9.149572464457911E-12</c:v>
                </c:pt>
                <c:pt idx="23">
                  <c:v>1.4625003921845908E-11</c:v>
                </c:pt>
                <c:pt idx="24">
                  <c:v>2.3295320535105645E-11</c:v>
                </c:pt>
                <c:pt idx="25">
                  <c:v>3.6975912390205778E-11</c:v>
                </c:pt>
                <c:pt idx="26">
                  <c:v>5.848528585553897E-11</c:v>
                </c:pt>
                <c:pt idx="27">
                  <c:v>9.218321359057321E-11</c:v>
                </c:pt>
                <c:pt idx="28">
                  <c:v>1.4478867047220574E-10</c:v>
                </c:pt>
                <c:pt idx="29">
                  <c:v>2.2661822087483097E-10</c:v>
                </c:pt>
                <c:pt idx="30">
                  <c:v>3.534537391591168E-10</c:v>
                </c:pt>
                <c:pt idx="31">
                  <c:v>5.4934837516716386E-10</c:v>
                </c:pt>
                <c:pt idx="32">
                  <c:v>8.5082573481997538E-10</c:v>
                </c:pt>
                <c:pt idx="33">
                  <c:v>1.3131396043354159E-9</c:v>
                </c:pt>
                <c:pt idx="34">
                  <c:v>2.0195689802041878E-9</c:v>
                </c:pt>
                <c:pt idx="35">
                  <c:v>3.0951663296161288E-9</c:v>
                </c:pt>
                <c:pt idx="36">
                  <c:v>4.7270130621187518E-9</c:v>
                </c:pt>
                <c:pt idx="37">
                  <c:v>7.1939451408914755E-9</c:v>
                </c:pt>
                <c:pt idx="38">
                  <c:v>1.0910005014536973E-8</c:v>
                </c:pt>
                <c:pt idx="39">
                  <c:v>1.6487708020376305E-8</c:v>
                </c:pt>
                <c:pt idx="40">
                  <c:v>2.4829795056119621E-8</c:v>
                </c:pt>
                <c:pt idx="41">
                  <c:v>3.7261770885412466E-8</c:v>
                </c:pt>
                <c:pt idx="42">
                  <c:v>5.572259798279911E-8</c:v>
                </c:pt>
                <c:pt idx="43">
                  <c:v>8.3037971456999997E-8</c:v>
                </c:pt>
                <c:pt idx="44">
                  <c:v>1.2331037403505397E-7</c:v>
                </c:pt>
                <c:pt idx="45">
                  <c:v>1.8247358652234333E-7</c:v>
                </c:pt>
                <c:pt idx="46">
                  <c:v>2.690778262306535E-7</c:v>
                </c:pt>
                <c:pt idx="47">
                  <c:v>3.9539695651604628E-7</c:v>
                </c:pt>
                <c:pt idx="48">
                  <c:v>5.7898357413390162E-7</c:v>
                </c:pt>
                <c:pt idx="49">
                  <c:v>8.4484428947055018E-7</c:v>
                </c:pt>
                <c:pt idx="50">
                  <c:v>1.228470161084157E-6</c:v>
                </c:pt>
                <c:pt idx="51">
                  <c:v>1.7800412254972963E-6</c:v>
                </c:pt>
                <c:pt idx="52">
                  <c:v>2.5702360951745999E-6</c:v>
                </c:pt>
                <c:pt idx="53">
                  <c:v>3.6982263211158103E-6</c:v>
                </c:pt>
                <c:pt idx="54">
                  <c:v>5.3026316709630694E-6</c:v>
                </c:pt>
                <c:pt idx="55">
                  <c:v>7.5764706777213718E-6</c:v>
                </c:pt>
                <c:pt idx="56">
                  <c:v>1.0787478455972018E-5</c:v>
                </c:pt>
                <c:pt idx="57">
                  <c:v>1.5305603031581338E-5</c:v>
                </c:pt>
                <c:pt idx="58">
                  <c:v>2.1640059885158758E-5</c:v>
                </c:pt>
                <c:pt idx="59">
                  <c:v>3.048905618108496E-5</c:v>
                </c:pt>
                <c:pt idx="60">
                  <c:v>4.2806233097766122E-5</c:v>
                </c:pt>
                <c:pt idx="61">
                  <c:v>5.9889067753240202E-5</c:v>
                </c:pt>
                <c:pt idx="62">
                  <c:v>8.349598698777047E-5</c:v>
                </c:pt>
                <c:pt idx="63">
                  <c:v>1.1600084744273121E-4</c:v>
                </c:pt>
                <c:pt idx="64">
                  <c:v>1.605958174675219E-4</c:v>
                </c:pt>
                <c:pt idx="65">
                  <c:v>2.2155665927064296E-4</c:v>
                </c:pt>
                <c:pt idx="66">
                  <c:v>3.0458807412162041E-4</c:v>
                </c:pt>
                <c:pt idx="67">
                  <c:v>4.1727127706978772E-4</c:v>
                </c:pt>
                <c:pt idx="68">
                  <c:v>5.6964146717847089E-4</c:v>
                </c:pt>
                <c:pt idx="69">
                  <c:v>7.7492953029482785E-4</c:v>
                </c:pt>
                <c:pt idx="70">
                  <c:v>1.0505103478112648E-3</c:v>
                </c:pt>
                <c:pt idx="71">
                  <c:v>1.4191096970874225E-3</c:v>
                </c:pt>
                <c:pt idx="72">
                  <c:v>1.9103331406181412E-3</c:v>
                </c:pt>
                <c:pt idx="73">
                  <c:v>2.5625937428809479E-3</c:v>
                </c:pt>
                <c:pt idx="74">
                  <c:v>3.4255311575509314E-3</c:v>
                </c:pt>
                <c:pt idx="75">
                  <c:v>4.5630328148724792E-3</c:v>
                </c:pt>
                <c:pt idx="76">
                  <c:v>6.0569888074031306E-3</c:v>
                </c:pt>
                <c:pt idx="77">
                  <c:v>8.0119357796247289E-3</c:v>
                </c:pt>
                <c:pt idx="78">
                  <c:v>1.0560771769263887E-2</c:v>
                </c:pt>
                <c:pt idx="79">
                  <c:v>1.38717535354807E-2</c:v>
                </c:pt>
                <c:pt idx="80">
                  <c:v>1.8157020335768045E-2</c:v>
                </c:pt>
                <c:pt idx="81">
                  <c:v>2.3682923125076607E-2</c:v>
                </c:pt>
                <c:pt idx="82">
                  <c:v>3.0782475307257674E-2</c:v>
                </c:pt>
                <c:pt idx="83">
                  <c:v>3.9870279804728286E-2</c:v>
                </c:pt>
                <c:pt idx="84">
                  <c:v>5.1460326394416896E-2</c:v>
                </c:pt>
                <c:pt idx="85">
                  <c:v>6.6187091744577681E-2</c:v>
                </c:pt>
                <c:pt idx="86">
                  <c:v>8.4830410787019223E-2</c:v>
                </c:pt>
                <c:pt idx="87">
                  <c:v>0.10834461999746182</c:v>
                </c:pt>
                <c:pt idx="88">
                  <c:v>0.13789249844605478</c:v>
                </c:pt>
                <c:pt idx="89">
                  <c:v>0.17488454830572289</c:v>
                </c:pt>
                <c:pt idx="90">
                  <c:v>0.22102415962502148</c:v>
                </c:pt>
                <c:pt idx="91">
                  <c:v>0.27835919093349915</c:v>
                </c:pt>
                <c:pt idx="92">
                  <c:v>0.34934046363690768</c:v>
                </c:pt>
                <c:pt idx="93">
                  <c:v>0.43688760987387387</c:v>
                </c:pt>
                <c:pt idx="94">
                  <c:v>0.54446262606137297</c:v>
                </c:pt>
                <c:pt idx="95">
                  <c:v>0.67615136323535463</c:v>
                </c:pt>
                <c:pt idx="96">
                  <c:v>0.83675302612803215</c:v>
                </c:pt>
                <c:pt idx="97">
                  <c:v>1.0318775517253269</c:v>
                </c:pt>
                <c:pt idx="98">
                  <c:v>1.2680504914713473</c:v>
                </c:pt>
                <c:pt idx="99">
                  <c:v>1.5528247269335007</c:v>
                </c:pt>
                <c:pt idx="100">
                  <c:v>1.8948980054934037</c:v>
                </c:pt>
                <c:pt idx="101">
                  <c:v>2.3042348910003785</c:v>
                </c:pt>
                <c:pt idx="102">
                  <c:v>2.7921912868255774</c:v>
                </c:pt>
                <c:pt idx="103">
                  <c:v>3.3716392102420656</c:v>
                </c:pt>
                <c:pt idx="104">
                  <c:v>4.0570889850568479</c:v>
                </c:pt>
                <c:pt idx="105">
                  <c:v>4.8648054844053936</c:v>
                </c:pt>
                <c:pt idx="106">
                  <c:v>5.8129145111985174</c:v>
                </c:pt>
                <c:pt idx="107">
                  <c:v>6.9214948667307583</c:v>
                </c:pt>
                <c:pt idx="108">
                  <c:v>8.2126511484624434</c:v>
                </c:pt>
                <c:pt idx="109">
                  <c:v>9.7105618590302694</c:v>
                </c:pt>
                <c:pt idx="110">
                  <c:v>11.441497025821695</c:v>
                </c:pt>
                <c:pt idx="111">
                  <c:v>13.433799251753618</c:v>
                </c:pt>
                <c:pt idx="112">
                  <c:v>15.717821972333642</c:v>
                </c:pt>
                <c:pt idx="113">
                  <c:v>18.325818711116696</c:v>
                </c:pt>
                <c:pt idx="114">
                  <c:v>21.291777333955789</c:v>
                </c:pt>
                <c:pt idx="115">
                  <c:v>24.651193728489655</c:v>
                </c:pt>
                <c:pt idx="116">
                  <c:v>28.440780001991879</c:v>
                </c:pt>
                <c:pt idx="117">
                  <c:v>32.698103215706205</c:v>
                </c:pt>
                <c:pt idx="118">
                  <c:v>37.46115186799117</c:v>
                </c:pt>
                <c:pt idx="119">
                  <c:v>42.767828804510735</c:v>
                </c:pt>
                <c:pt idx="120">
                  <c:v>48.655370964055976</c:v>
                </c:pt>
                <c:pt idx="121">
                  <c:v>55.159698345067362</c:v>
                </c:pt>
                <c:pt idx="122">
                  <c:v>62.314696770317575</c:v>
                </c:pt>
                <c:pt idx="123">
                  <c:v>70.151441392831515</c:v>
                </c:pt>
                <c:pt idx="124">
                  <c:v>78.697370369811921</c:v>
                </c:pt>
                <c:pt idx="125">
                  <c:v>87.975420665982966</c:v>
                </c:pt>
                <c:pt idx="126">
                  <c:v>98.00314045541559</c:v>
                </c:pt>
                <c:pt idx="127">
                  <c:v>108.79179498452123</c:v>
                </c:pt>
                <c:pt idx="128">
                  <c:v>120.34548494477029</c:v>
                </c:pt>
                <c:pt idx="129">
                  <c:v>132.66029828437209</c:v>
                </c:pt>
                <c:pt idx="130">
                  <c:v>145.72351786599668</c:v>
                </c:pt>
                <c:pt idx="131">
                  <c:v>159.51290835871063</c:v>
                </c:pt>
                <c:pt idx="132">
                  <c:v>173.99610615064734</c:v>
                </c:pt>
                <c:pt idx="133">
                  <c:v>189.13013581081549</c:v>
                </c:pt>
                <c:pt idx="134">
                  <c:v>204.86107565663121</c:v>
                </c:pt>
                <c:pt idx="135">
                  <c:v>221.12389326146723</c:v>
                </c:pt>
                <c:pt idx="136">
                  <c:v>237.84246925085765</c:v>
                </c:pt>
                <c:pt idx="137">
                  <c:v>254.92982450071489</c:v>
                </c:pt>
                <c:pt idx="138">
                  <c:v>272.28856190816282</c:v>
                </c:pt>
                <c:pt idx="139">
                  <c:v>289.8115293266838</c:v>
                </c:pt>
                <c:pt idx="140">
                  <c:v>307.38270514220602</c:v>
                </c:pt>
                <c:pt idx="141">
                  <c:v>324.87830244242082</c:v>
                </c:pt>
                <c:pt idx="142">
                  <c:v>342.16808194878183</c:v>
                </c:pt>
                <c:pt idx="143">
                  <c:v>359.11685800959526</c:v>
                </c:pt>
                <c:pt idx="144">
                  <c:v>375.58617617776144</c:v>
                </c:pt>
                <c:pt idx="145">
                  <c:v>391.43613541017208</c:v>
                </c:pt>
                <c:pt idx="146">
                  <c:v>406.52732292016145</c:v>
                </c:pt>
                <c:pt idx="147">
                  <c:v>420.72282537545885</c:v>
                </c:pt>
                <c:pt idx="148">
                  <c:v>433.89027663284151</c:v>
                </c:pt>
                <c:pt idx="149">
                  <c:v>445.90389968619701</c:v>
                </c:pt>
                <c:pt idx="150">
                  <c:v>456.64649909716445</c:v>
                </c:pt>
                <c:pt idx="151">
                  <c:v>466.0113599624666</c:v>
                </c:pt>
                <c:pt idx="152">
                  <c:v>473.90401049569874</c:v>
                </c:pt>
                <c:pt idx="153">
                  <c:v>480.24380756755147</c:v>
                </c:pt>
                <c:pt idx="154">
                  <c:v>484.96530801727113</c:v>
                </c:pt>
                <c:pt idx="155">
                  <c:v>488.01939313631163</c:v>
                </c:pt>
                <c:pt idx="156">
                  <c:v>489.37411930819121</c:v>
                </c:pt>
                <c:pt idx="157">
                  <c:v>489.01527420509132</c:v>
                </c:pt>
                <c:pt idx="158">
                  <c:v>486.94662499886215</c:v>
                </c:pt>
                <c:pt idx="159">
                  <c:v>483.18985252467814</c:v>
                </c:pt>
                <c:pt idx="160">
                  <c:v>477.78417300627342</c:v>
                </c:pt>
                <c:pt idx="161">
                  <c:v>470.78565657188403</c:v>
                </c:pt>
                <c:pt idx="162">
                  <c:v>462.26625912104828</c:v>
                </c:pt>
                <c:pt idx="163">
                  <c:v>452.31259091665783</c:v>
                </c:pt>
                <c:pt idx="164">
                  <c:v>441.02445136618684</c:v>
                </c:pt>
                <c:pt idx="165">
                  <c:v>428.51316464035148</c:v>
                </c:pt>
                <c:pt idx="166">
                  <c:v>414.89975491002258</c:v>
                </c:pt>
                <c:pt idx="167">
                  <c:v>400.31300295543025</c:v>
                </c:pt>
                <c:pt idx="168">
                  <c:v>384.88742765024352</c:v>
                </c:pt>
                <c:pt idx="169">
                  <c:v>368.7612363254143</c:v>
                </c:pt>
                <c:pt idx="170">
                  <c:v>352.0742872956049</c:v>
                </c:pt>
                <c:pt idx="171">
                  <c:v>334.96610594770652</c:v>
                </c:pt>
                <c:pt idx="172">
                  <c:v>317.57399284708839</c:v>
                </c:pt>
                <c:pt idx="173">
                  <c:v>300.03125844583502</c:v>
                </c:pt>
                <c:pt idx="174">
                  <c:v>282.46561433745927</c:v>
                </c:pt>
                <c:pt idx="175">
                  <c:v>264.99774577253015</c:v>
                </c:pt>
                <c:pt idx="176">
                  <c:v>247.74008451887195</c:v>
                </c:pt>
                <c:pt idx="177">
                  <c:v>230.79579531180053</c:v>
                </c:pt>
                <c:pt idx="178">
                  <c:v>214.2579832839692</c:v>
                </c:pt>
                <c:pt idx="179">
                  <c:v>198.20912407003061</c:v>
                </c:pt>
                <c:pt idx="180">
                  <c:v>182.72071291120048</c:v>
                </c:pt>
                <c:pt idx="181">
                  <c:v>167.85312418016991</c:v>
                </c:pt>
                <c:pt idx="182">
                  <c:v>153.6556684235878</c:v>
                </c:pt>
                <c:pt idx="183">
                  <c:v>140.16683036565391</c:v>
                </c:pt>
                <c:pt idx="184">
                  <c:v>127.4146683913286</c:v>
                </c:pt>
                <c:pt idx="185">
                  <c:v>115.41735386138097</c:v>
                </c:pt>
                <c:pt idx="186">
                  <c:v>104.18382720628495</c:v>
                </c:pt>
                <c:pt idx="187">
                  <c:v>93.714547078567989</c:v>
                </c:pt>
                <c:pt idx="188">
                  <c:v>84.002308867831587</c:v>
                </c:pt>
                <c:pt idx="189">
                  <c:v>75.033109534656219</c:v>
                </c:pt>
                <c:pt idx="190">
                  <c:v>66.787036919600993</c:v>
                </c:pt>
                <c:pt idx="191">
                  <c:v>59.239163341666952</c:v>
                </c:pt>
                <c:pt idx="192">
                  <c:v>52.360425320949524</c:v>
                </c:pt>
                <c:pt idx="193">
                  <c:v>46.11847354473349</c:v>
                </c:pt>
                <c:pt idx="194">
                  <c:v>40.478479648707228</c:v>
                </c:pt>
                <c:pt idx="195">
                  <c:v>35.403888914035456</c:v>
                </c:pt>
                <c:pt idx="196">
                  <c:v>30.857110503245828</c:v>
                </c:pt>
                <c:pt idx="197">
                  <c:v>26.800139299659271</c:v>
                </c:pt>
                <c:pt idx="198">
                  <c:v>23.195105714217117</c:v>
                </c:pt>
                <c:pt idx="199">
                  <c:v>20.004751930063879</c:v>
                </c:pt>
                <c:pt idx="200">
                  <c:v>17.192834931698883</c:v>
                </c:pt>
                <c:pt idx="201">
                  <c:v>14.724458286763408</c:v>
                </c:pt>
                <c:pt idx="202">
                  <c:v>12.566336001025043</c:v>
                </c:pt>
                <c:pt idx="203">
                  <c:v>10.686992847840546</c:v>
                </c:pt>
                <c:pt idx="204">
                  <c:v>9.0569063885238883</c:v>
                </c:pt>
                <c:pt idx="205">
                  <c:v>7.6485964635364594</c:v>
                </c:pt>
                <c:pt idx="206">
                  <c:v>6.4366682663031538</c:v>
                </c:pt>
                <c:pt idx="207">
                  <c:v>5.3978152363263936</c:v>
                </c:pt>
                <c:pt idx="208">
                  <c:v>4.5107879536973803</c:v>
                </c:pt>
                <c:pt idx="209">
                  <c:v>3.7563350122380688</c:v>
                </c:pt>
                <c:pt idx="210">
                  <c:v>3.1171215227938229</c:v>
                </c:pt>
                <c:pt idx="211">
                  <c:v>2.5776304802962717</c:v>
                </c:pt>
                <c:pt idx="212">
                  <c:v>2.1240517451229013</c:v>
                </c:pt>
                <c:pt idx="213">
                  <c:v>1.7441628656429109</c:v>
                </c:pt>
                <c:pt idx="214">
                  <c:v>1.4272054264872178</c:v>
                </c:pt>
                <c:pt idx="215">
                  <c:v>1.1637600647329593</c:v>
                </c:pt>
                <c:pt idx="216">
                  <c:v>0.94562276933731604</c:v>
                </c:pt>
                <c:pt idx="217">
                  <c:v>0.76568458007070317</c:v>
                </c:pt>
                <c:pt idx="218">
                  <c:v>0.61781634009522335</c:v>
                </c:pt>
                <c:pt idx="219">
                  <c:v>0.49675973758367492</c:v>
                </c:pt>
                <c:pt idx="220">
                  <c:v>0.39802550021017269</c:v>
                </c:pt>
                <c:pt idx="221">
                  <c:v>0.31779928359658116</c:v>
                </c:pt>
                <c:pt idx="222">
                  <c:v>0.2528555206573509</c:v>
                </c:pt>
                <c:pt idx="223">
                  <c:v>0.20047927155277512</c:v>
                </c:pt>
                <c:pt idx="224">
                  <c:v>0.15839593080374192</c:v>
                </c:pt>
                <c:pt idx="225">
                  <c:v>0.12470850538998694</c:v>
                </c:pt>
                <c:pt idx="226">
                  <c:v>9.7842071170979636E-2</c:v>
                </c:pt>
                <c:pt idx="227">
                  <c:v>7.6494940278419549E-2</c:v>
                </c:pt>
                <c:pt idx="228">
                  <c:v>5.9596024707905731E-2</c:v>
                </c:pt>
                <c:pt idx="229">
                  <c:v>4.6267856761192369E-2</c:v>
                </c:pt>
                <c:pt idx="230">
                  <c:v>3.5794721066200547E-2</c:v>
                </c:pt>
                <c:pt idx="231">
                  <c:v>2.7595361760054105E-2</c:v>
                </c:pt>
                <c:pt idx="232">
                  <c:v>2.1199748576673016E-2</c:v>
                </c:pt>
                <c:pt idx="233">
                  <c:v>1.6229413969947742E-2</c:v>
                </c:pt>
                <c:pt idx="234">
                  <c:v>1.2380907391445635E-2</c:v>
                </c:pt>
                <c:pt idx="235">
                  <c:v>9.4119502159740898E-3</c:v>
                </c:pt>
                <c:pt idx="236">
                  <c:v>7.1299137586015226E-3</c:v>
                </c:pt>
                <c:pt idx="237">
                  <c:v>5.3822819126510529E-3</c:v>
                </c:pt>
                <c:pt idx="238">
                  <c:v>4.0487980521300678E-3</c:v>
                </c:pt>
                <c:pt idx="239">
                  <c:v>3.0350321680982003E-3</c:v>
                </c:pt>
                <c:pt idx="240">
                  <c:v>2.267138180343698E-3</c:v>
                </c:pt>
                <c:pt idx="241">
                  <c:v>1.6876026257649638E-3</c:v>
                </c:pt>
                <c:pt idx="242">
                  <c:v>1.2518142852221659E-3</c:v>
                </c:pt>
                <c:pt idx="243">
                  <c:v>9.2530971788627801E-4</c:v>
                </c:pt>
                <c:pt idx="244">
                  <c:v>6.8157217560402446E-4</c:v>
                </c:pt>
                <c:pt idx="245">
                  <c:v>5.0028109419042205E-4</c:v>
                </c:pt>
                <c:pt idx="246">
                  <c:v>3.6592648062179381E-4</c:v>
                </c:pt>
                <c:pt idx="247">
                  <c:v>2.6671724448090593E-4</c:v>
                </c:pt>
                <c:pt idx="248">
                  <c:v>1.9372508578598835E-4</c:v>
                </c:pt>
                <c:pt idx="249">
                  <c:v>1.4021618197229525E-4</c:v>
                </c:pt>
                <c:pt idx="250">
                  <c:v>1.0113184302951202E-4</c:v>
                </c:pt>
                <c:pt idx="251">
                  <c:v>7.268674411271356E-5</c:v>
                </c:pt>
                <c:pt idx="252">
                  <c:v>5.2059503138741266E-5</c:v>
                </c:pt>
                <c:pt idx="253">
                  <c:v>3.7155433369627692E-5</c:v>
                </c:pt>
                <c:pt idx="254">
                  <c:v>2.6425435459062023E-5</c:v>
                </c:pt>
                <c:pt idx="255">
                  <c:v>1.87283485544451E-5</c:v>
                </c:pt>
                <c:pt idx="256">
                  <c:v>1.3226785890561739E-5</c:v>
                </c:pt>
                <c:pt idx="257">
                  <c:v>9.3086493841112439E-6</c:v>
                </c:pt>
                <c:pt idx="258">
                  <c:v>6.5282462972778312E-6</c:v>
                </c:pt>
                <c:pt idx="259">
                  <c:v>4.5623006227276363E-6</c:v>
                </c:pt>
                <c:pt idx="260">
                  <c:v>3.1772308857225097E-6</c:v>
                </c:pt>
                <c:pt idx="261">
                  <c:v>2.2049114958942221E-6</c:v>
                </c:pt>
                <c:pt idx="262">
                  <c:v>1.5247935883775844E-6</c:v>
                </c:pt>
                <c:pt idx="263">
                  <c:v>1.0507719276913075E-6</c:v>
                </c:pt>
                <c:pt idx="264">
                  <c:v>7.2157815262787127E-7</c:v>
                </c:pt>
                <c:pt idx="265">
                  <c:v>4.9378261866955274E-7</c:v>
                </c:pt>
                <c:pt idx="266">
                  <c:v>3.3671753296394653E-7</c:v>
                </c:pt>
                <c:pt idx="267">
                  <c:v>2.2880903647591144E-7</c:v>
                </c:pt>
                <c:pt idx="268">
                  <c:v>1.5493806327715855E-7</c:v>
                </c:pt>
                <c:pt idx="269">
                  <c:v>1.0454916844983731E-7</c:v>
                </c:pt>
                <c:pt idx="270">
                  <c:v>7.0300846120821361E-8</c:v>
                </c:pt>
                <c:pt idx="271">
                  <c:v>4.7106195536057252E-8</c:v>
                </c:pt>
                <c:pt idx="272">
                  <c:v>3.1453792549027068E-8</c:v>
                </c:pt>
                <c:pt idx="273">
                  <c:v>2.0928857209432403E-8</c:v>
                </c:pt>
                <c:pt idx="274">
                  <c:v>1.3876997850676315E-8</c:v>
                </c:pt>
                <c:pt idx="275">
                  <c:v>9.1690224550650955E-9</c:v>
                </c:pt>
                <c:pt idx="276">
                  <c:v>6.0370957070829743E-9</c:v>
                </c:pt>
                <c:pt idx="277">
                  <c:v>3.9610524635144066E-9</c:v>
                </c:pt>
                <c:pt idx="278">
                  <c:v>2.5898263042708609E-9</c:v>
                </c:pt>
                <c:pt idx="279">
                  <c:v>1.6873617100745137E-9</c:v>
                </c:pt>
                <c:pt idx="280">
                  <c:v>1.0955274180305567E-9</c:v>
                </c:pt>
                <c:pt idx="281">
                  <c:v>7.0878712797603848E-10</c:v>
                </c:pt>
                <c:pt idx="282">
                  <c:v>4.5696811878068741E-10</c:v>
                </c:pt>
                <c:pt idx="283">
                  <c:v>2.9358474871751591E-10</c:v>
                </c:pt>
                <c:pt idx="284">
                  <c:v>1.8795703663216853E-10</c:v>
                </c:pt>
                <c:pt idx="285">
                  <c:v>1.1991159970195436E-10</c:v>
                </c:pt>
                <c:pt idx="286">
                  <c:v>7.623270206564751E-11</c:v>
                </c:pt>
                <c:pt idx="287">
                  <c:v>4.8294640727324072E-11</c:v>
                </c:pt>
                <c:pt idx="288">
                  <c:v>3.0488360773524572E-11</c:v>
                </c:pt>
                <c:pt idx="289">
                  <c:v>1.9179916818542093E-11</c:v>
                </c:pt>
                <c:pt idx="290">
                  <c:v>1.2023665152073896E-11</c:v>
                </c:pt>
                <c:pt idx="291">
                  <c:v>7.5111171553015156E-12</c:v>
                </c:pt>
                <c:pt idx="292">
                  <c:v>4.6757330495934812E-12</c:v>
                </c:pt>
                <c:pt idx="293">
                  <c:v>2.9004967923578655E-12</c:v>
                </c:pt>
                <c:pt idx="294">
                  <c:v>1.7929681716264056E-12</c:v>
                </c:pt>
                <c:pt idx="295">
                  <c:v>1.1044607330031626E-12</c:v>
                </c:pt>
                <c:pt idx="296">
                  <c:v>6.7796221361269478E-13</c:v>
                </c:pt>
                <c:pt idx="297">
                  <c:v>4.1470398375048168E-13</c:v>
                </c:pt>
                <c:pt idx="298">
                  <c:v>2.5278333243805877E-13</c:v>
                </c:pt>
                <c:pt idx="299">
                  <c:v>1.5354517424206568E-13</c:v>
                </c:pt>
                <c:pt idx="300">
                  <c:v>9.2939732373379608E-14</c:v>
                </c:pt>
                <c:pt idx="301">
                  <c:v>5.6058848506688334E-14</c:v>
                </c:pt>
                <c:pt idx="302">
                  <c:v>3.3694920589722844E-14</c:v>
                </c:pt>
                <c:pt idx="303">
                  <c:v>2.0181907477085288E-14</c:v>
                </c:pt>
                <c:pt idx="304">
                  <c:v>1.2045851189106958E-14</c:v>
                </c:pt>
                <c:pt idx="305">
                  <c:v>7.1645725670680595E-15</c:v>
                </c:pt>
                <c:pt idx="306">
                  <c:v>4.2463969295938466E-15</c:v>
                </c:pt>
                <c:pt idx="307">
                  <c:v>2.5080049985423357E-15</c:v>
                </c:pt>
                <c:pt idx="308">
                  <c:v>1.4760929891352575E-15</c:v>
                </c:pt>
                <c:pt idx="309">
                  <c:v>8.6571819748236849E-16</c:v>
                </c:pt>
                <c:pt idx="310">
                  <c:v>5.0596081651935497E-16</c:v>
                </c:pt>
                <c:pt idx="311">
                  <c:v>2.9466919199756898E-16</c:v>
                </c:pt>
                <c:pt idx="312">
                  <c:v>1.7101337930335787E-16</c:v>
                </c:pt>
                <c:pt idx="313">
                  <c:v>9.8901517406333134E-17</c:v>
                </c:pt>
                <c:pt idx="314">
                  <c:v>5.699717488302697E-17</c:v>
                </c:pt>
                <c:pt idx="315">
                  <c:v>3.2732653590335829E-17</c:v>
                </c:pt>
                <c:pt idx="316">
                  <c:v>1.8732106056472659E-17</c:v>
                </c:pt>
                <c:pt idx="317">
                  <c:v>1.068241659862806E-17</c:v>
                </c:pt>
                <c:pt idx="318">
                  <c:v>6.070576311434772E-18</c:v>
                </c:pt>
                <c:pt idx="319">
                  <c:v>3.4376989710373088E-18</c:v>
                </c:pt>
                <c:pt idx="320">
                  <c:v>1.9399175618028106E-18</c:v>
                </c:pt>
                <c:pt idx="321">
                  <c:v>1.0908780780736711E-18</c:v>
                </c:pt>
                <c:pt idx="322">
                  <c:v>6.1128911616875406E-19</c:v>
                </c:pt>
                <c:pt idx="323">
                  <c:v>3.4134584558740335E-19</c:v>
                </c:pt>
                <c:pt idx="324">
                  <c:v>1.8994159866728892E-19</c:v>
                </c:pt>
                <c:pt idx="325">
                  <c:v>1.0532296232580263E-19</c:v>
                </c:pt>
                <c:pt idx="326">
                  <c:v>5.8197395812367437E-20</c:v>
                </c:pt>
                <c:pt idx="327">
                  <c:v>3.2045093758518339E-20</c:v>
                </c:pt>
                <c:pt idx="328">
                  <c:v>1.7583164975333204E-20</c:v>
                </c:pt>
                <c:pt idx="329">
                  <c:v>9.614131642885103E-21</c:v>
                </c:pt>
                <c:pt idx="330">
                  <c:v>5.2384232736710977E-21</c:v>
                </c:pt>
                <c:pt idx="331">
                  <c:v>2.8442555831474811E-21</c:v>
                </c:pt>
                <c:pt idx="332">
                  <c:v>1.5389133264127401E-21</c:v>
                </c:pt>
                <c:pt idx="333">
                  <c:v>8.2973079875285739E-22</c:v>
                </c:pt>
                <c:pt idx="334">
                  <c:v>4.4579764574365145E-22</c:v>
                </c:pt>
                <c:pt idx="335">
                  <c:v>2.3867989579098184E-22</c:v>
                </c:pt>
                <c:pt idx="336">
                  <c:v>1.2734192704840991E-22</c:v>
                </c:pt>
                <c:pt idx="337">
                  <c:v>6.7702468699474931E-23</c:v>
                </c:pt>
                <c:pt idx="338">
                  <c:v>3.5868655811095046E-23</c:v>
                </c:pt>
                <c:pt idx="339">
                  <c:v>1.893665240518217E-23</c:v>
                </c:pt>
                <c:pt idx="340">
                  <c:v>9.9625111974385362E-24</c:v>
                </c:pt>
                <c:pt idx="341">
                  <c:v>5.2229028392653599E-24</c:v>
                </c:pt>
                <c:pt idx="342">
                  <c:v>2.7285541703552646E-24</c:v>
                </c:pt>
                <c:pt idx="343">
                  <c:v>1.4204656076653417E-24</c:v>
                </c:pt>
                <c:pt idx="344">
                  <c:v>7.3689629845347112E-25</c:v>
                </c:pt>
                <c:pt idx="345">
                  <c:v>3.809425952441576E-25</c:v>
                </c:pt>
                <c:pt idx="346">
                  <c:v>1.9624120709811107E-25</c:v>
                </c:pt>
                <c:pt idx="347">
                  <c:v>1.0073917414955176E-25</c:v>
                </c:pt>
                <c:pt idx="348">
                  <c:v>5.1532839738102703E-26</c:v>
                </c:pt>
                <c:pt idx="349">
                  <c:v>2.6269225777545024E-26</c:v>
                </c:pt>
                <c:pt idx="350">
                  <c:v>1.3344059829532241E-26</c:v>
                </c:pt>
                <c:pt idx="351">
                  <c:v>6.75470205006796E-27</c:v>
                </c:pt>
                <c:pt idx="352">
                  <c:v>3.4072337019509507E-27</c:v>
                </c:pt>
                <c:pt idx="353">
                  <c:v>1.7126757866079262E-27</c:v>
                </c:pt>
                <c:pt idx="354">
                  <c:v>8.5787873367369334E-28</c:v>
                </c:pt>
                <c:pt idx="355">
                  <c:v>4.2820738746112538E-28</c:v>
                </c:pt>
                <c:pt idx="356">
                  <c:v>2.1299034557079169E-28</c:v>
                </c:pt>
                <c:pt idx="357">
                  <c:v>1.0557064867884891E-28</c:v>
                </c:pt>
                <c:pt idx="358">
                  <c:v>5.2143955347232315E-29</c:v>
                </c:pt>
                <c:pt idx="359">
                  <c:v>2.5665058681222635E-29</c:v>
                </c:pt>
                <c:pt idx="360">
                  <c:v>1.2588038460922815E-29</c:v>
                </c:pt>
                <c:pt idx="361">
                  <c:v>6.1524964244276391E-30</c:v>
                </c:pt>
                <c:pt idx="362">
                  <c:v>2.9965545494253584E-30</c:v>
                </c:pt>
                <c:pt idx="363">
                  <c:v>1.454355291175477E-30</c:v>
                </c:pt>
                <c:pt idx="364">
                  <c:v>7.0339026248525846E-31</c:v>
                </c:pt>
                <c:pt idx="365">
                  <c:v>3.3899999945709076E-31</c:v>
                </c:pt>
                <c:pt idx="366">
                  <c:v>1.6280980361993217E-31</c:v>
                </c:pt>
                <c:pt idx="367">
                  <c:v>7.7918200959431755E-32</c:v>
                </c:pt>
                <c:pt idx="368">
                  <c:v>3.7159921684436322E-32</c:v>
                </c:pt>
                <c:pt idx="369">
                  <c:v>1.7659897260448732E-32</c:v>
                </c:pt>
                <c:pt idx="370">
                  <c:v>8.3633267459212957E-33</c:v>
                </c:pt>
                <c:pt idx="371">
                  <c:v>3.9468213208116046E-33</c:v>
                </c:pt>
                <c:pt idx="372">
                  <c:v>1.8560658318069868E-33</c:v>
                </c:pt>
                <c:pt idx="373">
                  <c:v>8.6979477698927553E-34</c:v>
                </c:pt>
                <c:pt idx="374">
                  <c:v>4.0617924146157019E-34</c:v>
                </c:pt>
                <c:pt idx="375">
                  <c:v>1.8901495281567744E-34</c:v>
                </c:pt>
                <c:pt idx="376">
                  <c:v>8.7650038143412654E-35</c:v>
                </c:pt>
                <c:pt idx="377">
                  <c:v>4.0502848346241279E-35</c:v>
                </c:pt>
                <c:pt idx="378">
                  <c:v>1.8650759912689755E-35</c:v>
                </c:pt>
                <c:pt idx="379">
                  <c:v>8.5582507425267146E-36</c:v>
                </c:pt>
                <c:pt idx="380">
                  <c:v>3.9133707136167289E-36</c:v>
                </c:pt>
                <c:pt idx="381">
                  <c:v>1.7831771235191985E-36</c:v>
                </c:pt>
                <c:pt idx="382">
                  <c:v>8.0968386789531267E-37</c:v>
                </c:pt>
                <c:pt idx="383">
                  <c:v>3.6636501758426391E-37</c:v>
                </c:pt>
                <c:pt idx="384">
                  <c:v>1.6519238343988496E-37</c:v>
                </c:pt>
                <c:pt idx="385">
                  <c:v>7.4223862321511226E-38</c:v>
                </c:pt>
                <c:pt idx="386">
                  <c:v>3.3233385789142041E-38</c:v>
                </c:pt>
                <c:pt idx="387">
                  <c:v>1.4828019135051663E-38</c:v>
                </c:pt>
                <c:pt idx="388">
                  <c:v>6.5927892918309891E-39</c:v>
                </c:pt>
                <c:pt idx="389">
                  <c:v>2.9210081109532701E-39</c:v>
                </c:pt>
                <c:pt idx="390">
                  <c:v>1.2896558702628047E-39</c:v>
                </c:pt>
                <c:pt idx="391">
                  <c:v>5.6740404158643125E-40</c:v>
                </c:pt>
                <c:pt idx="392">
                  <c:v>2.4876456612191048E-40</c:v>
                </c:pt>
                <c:pt idx="393">
                  <c:v>1.0868312663135372E-40</c:v>
                </c:pt>
                <c:pt idx="394">
                  <c:v>4.7316568067522332E-41</c:v>
                </c:pt>
                <c:pt idx="395">
                  <c:v>2.0527774093512535E-41</c:v>
                </c:pt>
                <c:pt idx="396">
                  <c:v>8.8745837338849837E-42</c:v>
                </c:pt>
                <c:pt idx="397">
                  <c:v>3.8232406263777852E-42</c:v>
                </c:pt>
                <c:pt idx="398">
                  <c:v>1.6413181900559185E-42</c:v>
                </c:pt>
                <c:pt idx="399">
                  <c:v>7.0215249286300832E-43</c:v>
                </c:pt>
                <c:pt idx="400">
                  <c:v>2.9932818391367131E-43</c:v>
                </c:pt>
                <c:pt idx="401">
                  <c:v>1.2715729733360212E-43</c:v>
                </c:pt>
                <c:pt idx="402">
                  <c:v>5.3828524532123559E-44</c:v>
                </c:pt>
                <c:pt idx="403">
                  <c:v>2.270707383299384E-44</c:v>
                </c:pt>
                <c:pt idx="404">
                  <c:v>9.5452515419346053E-45</c:v>
                </c:pt>
                <c:pt idx="405">
                  <c:v>3.9984446863534383E-45</c:v>
                </c:pt>
                <c:pt idx="406">
                  <c:v>1.6690614117414117E-45</c:v>
                </c:pt>
                <c:pt idx="407">
                  <c:v>6.9427423683616492E-46</c:v>
                </c:pt>
                <c:pt idx="408">
                  <c:v>2.8778442907870112E-46</c:v>
                </c:pt>
                <c:pt idx="409">
                  <c:v>1.1887240351512415E-46</c:v>
                </c:pt>
                <c:pt idx="410">
                  <c:v>4.8929672042273262E-47</c:v>
                </c:pt>
                <c:pt idx="411">
                  <c:v>2.0069708977631113E-47</c:v>
                </c:pt>
                <c:pt idx="412">
                  <c:v>8.2032765803274466E-48</c:v>
                </c:pt>
                <c:pt idx="413">
                  <c:v>3.3412667045698288E-48</c:v>
                </c:pt>
                <c:pt idx="414">
                  <c:v>1.3561647157430318E-48</c:v>
                </c:pt>
                <c:pt idx="415">
                  <c:v>5.4851845986359265E-49</c:v>
                </c:pt>
                <c:pt idx="416">
                  <c:v>2.21079037025103E-49</c:v>
                </c:pt>
                <c:pt idx="417">
                  <c:v>8.8793543895646787E-50</c:v>
                </c:pt>
                <c:pt idx="418">
                  <c:v>3.5537978844000225E-50</c:v>
                </c:pt>
                <c:pt idx="419">
                  <c:v>1.4173645569514043E-50</c:v>
                </c:pt>
                <c:pt idx="420">
                  <c:v>5.6331059752274655E-51</c:v>
                </c:pt>
                <c:pt idx="421">
                  <c:v>2.2309600021718438E-51</c:v>
                </c:pt>
                <c:pt idx="422">
                  <c:v>8.8046714707557543E-52</c:v>
                </c:pt>
                <c:pt idx="423">
                  <c:v>3.4626774334929986E-52</c:v>
                </c:pt>
                <c:pt idx="424">
                  <c:v>1.3570268065336438E-52</c:v>
                </c:pt>
                <c:pt idx="425">
                  <c:v>5.2995906606962529E-53</c:v>
                </c:pt>
                <c:pt idx="426">
                  <c:v>2.0624039635532892E-53</c:v>
                </c:pt>
                <c:pt idx="427">
                  <c:v>7.9980230686680916E-54</c:v>
                </c:pt>
                <c:pt idx="428">
                  <c:v>3.0907870180600531E-54</c:v>
                </c:pt>
                <c:pt idx="429">
                  <c:v>1.1902358187149199E-54</c:v>
                </c:pt>
                <c:pt idx="430">
                  <c:v>4.567456934348204E-55</c:v>
                </c:pt>
                <c:pt idx="431">
                  <c:v>1.7465998393036019E-55</c:v>
                </c:pt>
                <c:pt idx="432">
                  <c:v>6.6556408678358293E-56</c:v>
                </c:pt>
                <c:pt idx="433">
                  <c:v>2.5273410590160379E-56</c:v>
                </c:pt>
                <c:pt idx="434">
                  <c:v>9.5634663769376802E-57</c:v>
                </c:pt>
                <c:pt idx="435">
                  <c:v>3.6061544790807332E-57</c:v>
                </c:pt>
                <c:pt idx="436">
                  <c:v>1.3550359820659773E-57</c:v>
                </c:pt>
                <c:pt idx="437">
                  <c:v>5.0738174506943672E-58</c:v>
                </c:pt>
                <c:pt idx="438">
                  <c:v>1.8931993954194464E-58</c:v>
                </c:pt>
                <c:pt idx="439">
                  <c:v>7.0393958147240359E-59</c:v>
                </c:pt>
                <c:pt idx="440">
                  <c:v>2.6082662593721317E-59</c:v>
                </c:pt>
                <c:pt idx="441">
                  <c:v>9.6304364631800468E-60</c:v>
                </c:pt>
                <c:pt idx="442">
                  <c:v>3.5433783435754184E-60</c:v>
                </c:pt>
                <c:pt idx="443">
                  <c:v>1.2991718203420241E-60</c:v>
                </c:pt>
                <c:pt idx="444">
                  <c:v>4.7467151070422701E-61</c:v>
                </c:pt>
                <c:pt idx="445">
                  <c:v>1.7282129315433396E-61</c:v>
                </c:pt>
                <c:pt idx="446">
                  <c:v>6.2701631821228049E-62</c:v>
                </c:pt>
                <c:pt idx="447">
                  <c:v>2.2669291441751763E-62</c:v>
                </c:pt>
                <c:pt idx="448">
                  <c:v>8.1672257007586304E-63</c:v>
                </c:pt>
                <c:pt idx="449">
                  <c:v>2.9321668417050263E-63</c:v>
                </c:pt>
                <c:pt idx="450">
                  <c:v>1.0490116424783656E-63</c:v>
                </c:pt>
                <c:pt idx="451">
                  <c:v>3.7398092157944782E-64</c:v>
                </c:pt>
                <c:pt idx="452">
                  <c:v>1.3286056529559369E-64</c:v>
                </c:pt>
                <c:pt idx="453">
                  <c:v>4.7034903099687795E-65</c:v>
                </c:pt>
                <c:pt idx="454">
                  <c:v>1.6592885661446151E-65</c:v>
                </c:pt>
                <c:pt idx="455">
                  <c:v>5.8331224954288331E-66</c:v>
                </c:pt>
                <c:pt idx="456">
                  <c:v>2.0434206697387796E-66</c:v>
                </c:pt>
                <c:pt idx="457">
                  <c:v>7.1333244315709383E-67</c:v>
                </c:pt>
                <c:pt idx="458">
                  <c:v>2.4814394392573353E-67</c:v>
                </c:pt>
                <c:pt idx="459">
                  <c:v>8.6018703717131962E-68</c:v>
                </c:pt>
                <c:pt idx="460">
                  <c:v>2.9713897153014679E-68</c:v>
                </c:pt>
                <c:pt idx="461">
                  <c:v>1.0228309179533885E-68</c:v>
                </c:pt>
                <c:pt idx="462">
                  <c:v>3.5085331806471754E-69</c:v>
                </c:pt>
                <c:pt idx="463">
                  <c:v>1.1992917275469326E-69</c:v>
                </c:pt>
                <c:pt idx="464">
                  <c:v>4.0850897003757925E-70</c:v>
                </c:pt>
                <c:pt idx="465">
                  <c:v>1.386614909522455E-70</c:v>
                </c:pt>
                <c:pt idx="466">
                  <c:v>4.6901598356725E-71</c:v>
                </c:pt>
                <c:pt idx="467">
                  <c:v>1.5808728107129085E-71</c:v>
                </c:pt>
                <c:pt idx="468">
                  <c:v>5.3098680158665782E-72</c:v>
                </c:pt>
                <c:pt idx="469">
                  <c:v>1.7772479892432796E-72</c:v>
                </c:pt>
                <c:pt idx="470">
                  <c:v>5.9277495481595946E-73</c:v>
                </c:pt>
                <c:pt idx="471">
                  <c:v>1.9701948062613793E-73</c:v>
                </c:pt>
                <c:pt idx="472">
                  <c:v>6.5253829351853583E-74</c:v>
                </c:pt>
                <c:pt idx="473">
                  <c:v>2.153675884368047E-74</c:v>
                </c:pt>
                <c:pt idx="474">
                  <c:v>7.0832439044553592E-75</c:v>
                </c:pt>
                <c:pt idx="475">
                  <c:v>2.3214618831535199E-75</c:v>
                </c:pt>
                <c:pt idx="476">
                  <c:v>7.5817319699648231E-76</c:v>
                </c:pt>
                <c:pt idx="477">
                  <c:v>2.4674752562954956E-76</c:v>
                </c:pt>
                <c:pt idx="478">
                  <c:v>8.0022975297326049E-77</c:v>
                </c:pt>
                <c:pt idx="479">
                  <c:v>2.5861522707392996E-77</c:v>
                </c:pt>
                <c:pt idx="480">
                  <c:v>8.3285807162798172E-78</c:v>
                </c:pt>
                <c:pt idx="481">
                  <c:v>2.67279355312533E-78</c:v>
                </c:pt>
                <c:pt idx="482">
                  <c:v>8.5474651817952945E-79</c:v>
                </c:pt>
                <c:pt idx="483">
                  <c:v>2.7238724985036538E-79</c:v>
                </c:pt>
                <c:pt idx="484">
                  <c:v>8.6499524200684727E-80</c:v>
                </c:pt>
                <c:pt idx="485">
                  <c:v>2.7372733650420498E-80</c:v>
                </c:pt>
                <c:pt idx="486">
                  <c:v>8.6317754457624463E-81</c:v>
                </c:pt>
                <c:pt idx="487">
                  <c:v>2.7124366579089001E-81</c:v>
                </c:pt>
                <c:pt idx="488">
                  <c:v>8.4936935116864143E-82</c:v>
                </c:pt>
                <c:pt idx="489">
                  <c:v>2.650397880781786E-82</c:v>
                </c:pt>
                <c:pt idx="490">
                  <c:v>8.2414394974184223E-83</c:v>
                </c:pt>
                <c:pt idx="491">
                  <c:v>2.5537159147743198E-83</c:v>
                </c:pt>
                <c:pt idx="492">
                  <c:v>7.8853250495456434E-84</c:v>
                </c:pt>
                <c:pt idx="493">
                  <c:v>2.4262979279215828E-84</c:v>
                </c:pt>
                <c:pt idx="494">
                  <c:v>7.4395413728819472E-85</c:v>
                </c:pt>
                <c:pt idx="495">
                  <c:v>2.2731375101866145E-85</c:v>
                </c:pt>
                <c:pt idx="496">
                  <c:v>6.9212217356899653E-86</c:v>
                </c:pt>
                <c:pt idx="497">
                  <c:v>2.099990483552997E-86</c:v>
                </c:pt>
                <c:pt idx="498">
                  <c:v>6.3493519281967188E-87</c:v>
                </c:pt>
                <c:pt idx="499">
                  <c:v>1.9130176708471337E-87</c:v>
                </c:pt>
                <c:pt idx="500">
                  <c:v>5.7436249454924803E-88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5.8745622625416304E-11</c:v>
                </c:pt>
                <c:pt idx="1">
                  <c:v>9.2147589681986812E-11</c:v>
                </c:pt>
                <c:pt idx="2">
                  <c:v>1.440356370280488E-10</c:v>
                </c:pt>
                <c:pt idx="3">
                  <c:v>2.243538077784373E-10</c:v>
                </c:pt>
                <c:pt idx="4">
                  <c:v>3.4823662188528867E-10</c:v>
                </c:pt>
                <c:pt idx="5">
                  <c:v>5.38632986821966E-10</c:v>
                </c:pt>
                <c:pt idx="6">
                  <c:v>8.302119144101794E-10</c:v>
                </c:pt>
                <c:pt idx="7">
                  <c:v>1.2751535541718143E-9</c:v>
                </c:pt>
                <c:pt idx="8">
                  <c:v>1.9517020532020939E-9</c:v>
                </c:pt>
                <c:pt idx="9">
                  <c:v>2.9767479383400243E-9</c:v>
                </c:pt>
                <c:pt idx="10">
                  <c:v>4.5242658156507833E-9</c:v>
                </c:pt>
                <c:pt idx="11">
                  <c:v>6.8522259335166321E-9</c:v>
                </c:pt>
                <c:pt idx="12">
                  <c:v>1.0341719267500342E-8</c:v>
                </c:pt>
                <c:pt idx="13">
                  <c:v>1.5553614254770905E-8</c:v>
                </c:pt>
                <c:pt idx="14">
                  <c:v>2.3310275825089645E-8</c:v>
                </c:pt>
                <c:pt idx="15">
                  <c:v>3.4812964748175405E-8</c:v>
                </c:pt>
                <c:pt idx="16">
                  <c:v>5.180982405357162E-8</c:v>
                </c:pt>
                <c:pt idx="17">
                  <c:v>7.6835289818578016E-8</c:v>
                </c:pt>
                <c:pt idx="18">
                  <c:v>1.1354992698555144E-7</c:v>
                </c:pt>
                <c:pt idx="19">
                  <c:v>1.6722087595587219E-7</c:v>
                </c:pt>
                <c:pt idx="20">
                  <c:v>2.4539834987056972E-7</c:v>
                </c:pt>
                <c:pt idx="21">
                  <c:v>3.5886432864058026E-7</c:v>
                </c:pt>
                <c:pt idx="22">
                  <c:v>5.2295756978306866E-7</c:v>
                </c:pt>
                <c:pt idx="23">
                  <c:v>7.5941666881363803E-7</c:v>
                </c:pt>
                <c:pt idx="24">
                  <c:v>1.0989332310267424E-6</c:v>
                </c:pt>
                <c:pt idx="25">
                  <c:v>1.5846742337451182E-6</c:v>
                </c:pt>
                <c:pt idx="26">
                  <c:v>2.2771214583542236E-6</c:v>
                </c:pt>
                <c:pt idx="27">
                  <c:v>3.2606929498782882E-6</c:v>
                </c:pt>
                <c:pt idx="28">
                  <c:v>4.6527650467979391E-6</c:v>
                </c:pt>
                <c:pt idx="29">
                  <c:v>6.6159139714318941E-6</c:v>
                </c:pt>
                <c:pt idx="30">
                  <c:v>9.374456228706842E-6</c:v>
                </c:pt>
                <c:pt idx="31">
                  <c:v>1.3236703203155174E-5</c:v>
                </c:pt>
                <c:pt idx="32">
                  <c:v>1.8624777185101333E-5</c:v>
                </c:pt>
                <c:pt idx="33">
                  <c:v>2.611438783997021E-5</c:v>
                </c:pt>
                <c:pt idx="34">
                  <c:v>3.6487669289239188E-5</c:v>
                </c:pt>
                <c:pt idx="35">
                  <c:v>5.0803063932783033E-5</c:v>
                </c:pt>
                <c:pt idx="36">
                  <c:v>7.048735220864981E-5</c:v>
                </c:pt>
                <c:pt idx="37">
                  <c:v>9.7456317687656885E-5</c:v>
                </c:pt>
                <c:pt idx="38">
                  <c:v>1.3427226283359574E-4</c:v>
                </c:pt>
                <c:pt idx="39">
                  <c:v>1.8434872033396352E-4</c:v>
                </c:pt>
                <c:pt idx="40">
                  <c:v>2.5221531591890272E-4</c:v>
                </c:pt>
                <c:pt idx="41">
                  <c:v>3.438589190388338E-4</c:v>
                </c:pt>
                <c:pt idx="42">
                  <c:v>4.671610658001841E-4</c:v>
                </c:pt>
                <c:pt idx="43">
                  <c:v>6.3245626184045393E-4</c:v>
                </c:pt>
                <c:pt idx="44">
                  <c:v>8.5324128728844967E-4</c:v>
                </c:pt>
                <c:pt idx="45">
                  <c:v>1.1470721536154388E-3</c:v>
                </c:pt>
                <c:pt idx="46">
                  <c:v>1.5366930278684029E-3</c:v>
                </c:pt>
                <c:pt idx="47">
                  <c:v>2.0514503665513477E-3</c:v>
                </c:pt>
                <c:pt idx="48">
                  <c:v>2.7290558044471055E-3</c:v>
                </c:pt>
                <c:pt idx="49">
                  <c:v>3.6177731222997523E-3</c:v>
                </c:pt>
                <c:pt idx="50">
                  <c:v>4.779117945149681E-3</c:v>
                </c:pt>
                <c:pt idx="51">
                  <c:v>6.2911737361293889E-3</c:v>
                </c:pt>
                <c:pt idx="52">
                  <c:v>8.252644132564586E-3</c:v>
                </c:pt>
                <c:pt idx="53">
                  <c:v>1.0787779637609147E-2</c:v>
                </c:pt>
                <c:pt idx="54">
                  <c:v>1.4052335959500372E-2</c:v>
                </c:pt>
                <c:pt idx="55">
                  <c:v>1.8240741602281545E-2</c:v>
                </c:pt>
                <c:pt idx="56">
                  <c:v>2.3594673247368199E-2</c:v>
                </c:pt>
                <c:pt idx="57">
                  <c:v>3.0413258463404098E-2</c:v>
                </c:pt>
                <c:pt idx="58">
                  <c:v>3.9065145606904772E-2</c:v>
                </c:pt>
                <c:pt idx="59">
                  <c:v>5.0002699497636978E-2</c:v>
                </c:pt>
                <c:pt idx="60">
                  <c:v>6.3778597427321254E-2</c:v>
                </c:pt>
                <c:pt idx="61">
                  <c:v>8.1065111919508923E-2</c:v>
                </c:pt>
                <c:pt idx="62">
                  <c:v>0.10267637280282142</c:v>
                </c:pt>
                <c:pt idx="63">
                  <c:v>0.12959389976219782</c:v>
                </c:pt>
                <c:pt idx="64">
                  <c:v>0.16299568555457275</c:v>
                </c:pt>
                <c:pt idx="65">
                  <c:v>0.20428908729562231</c:v>
                </c:pt>
                <c:pt idx="66">
                  <c:v>0.25514774628655673</c:v>
                </c:pt>
                <c:pt idx="67">
                  <c:v>0.31755270332823532</c:v>
                </c:pt>
                <c:pt idx="68">
                  <c:v>0.39383780395442364</c:v>
                </c:pt>
                <c:pt idx="69">
                  <c:v>0.48673939422158286</c:v>
                </c:pt>
                <c:pt idx="70">
                  <c:v>0.59945019058843063</c:v>
                </c:pt>
                <c:pt idx="71">
                  <c:v>0.7356770653792164</c:v>
                </c:pt>
                <c:pt idx="72">
                  <c:v>0.89970232129934513</c:v>
                </c:pt>
                <c:pt idx="73">
                  <c:v>1.0964478341681652</c:v>
                </c:pt>
                <c:pt idx="74">
                  <c:v>1.3315412231095738</c:v>
                </c:pt>
                <c:pt idx="75">
                  <c:v>1.6113829636988437</c:v>
                </c:pt>
                <c:pt idx="76">
                  <c:v>1.9432130951348989</c:v>
                </c:pt>
                <c:pt idx="77">
                  <c:v>2.3351758920163403</c:v>
                </c:pt>
                <c:pt idx="78">
                  <c:v>2.7963805809991102</c:v>
                </c:pt>
                <c:pt idx="79">
                  <c:v>3.3369558904689511</c:v>
                </c:pt>
                <c:pt idx="80">
                  <c:v>3.9680959370778481</c:v>
                </c:pt>
                <c:pt idx="81">
                  <c:v>4.7020946879662979</c:v>
                </c:pt>
                <c:pt idx="82">
                  <c:v>5.5523660046733516</c:v>
                </c:pt>
                <c:pt idx="83">
                  <c:v>6.5334460883951602</c:v>
                </c:pt>
                <c:pt idx="84">
                  <c:v>7.6609750216406054</c:v>
                </c:pt>
                <c:pt idx="85">
                  <c:v>8.9516540542272089</c:v>
                </c:pt>
                <c:pt idx="86">
                  <c:v>10.423175327706744</c:v>
                </c:pt>
                <c:pt idx="87">
                  <c:v>12.094120886756418</c:v>
                </c:pt>
                <c:pt idx="88">
                  <c:v>13.983828102420738</c:v>
                </c:pt>
                <c:pt idx="89">
                  <c:v>16.112219041681087</c:v>
                </c:pt>
                <c:pt idx="90">
                  <c:v>18.49959186888611</c:v>
                </c:pt>
                <c:pt idx="91">
                  <c:v>21.166373061342746</c:v>
                </c:pt>
                <c:pt idx="92">
                  <c:v>24.132830063297863</c:v>
                </c:pt>
                <c:pt idx="93">
                  <c:v>27.418744983557929</c:v>
                </c:pt>
                <c:pt idx="94">
                  <c:v>31.043051049898317</c:v>
                </c:pt>
                <c:pt idx="95">
                  <c:v>35.023434749458424</c:v>
                </c:pt>
                <c:pt idx="96">
                  <c:v>39.375907883034905</c:v>
                </c:pt>
                <c:pt idx="97">
                  <c:v>44.114355110463855</c:v>
                </c:pt>
                <c:pt idx="98">
                  <c:v>49.250063925783145</c:v>
                </c:pt>
                <c:pt idx="99">
                  <c:v>54.791245330736054</c:v>
                </c:pt>
                <c:pt idx="100">
                  <c:v>60.742554725134127</c:v>
                </c:pt>
                <c:pt idx="101">
                  <c:v>67.104623651331295</c:v>
                </c:pt>
                <c:pt idx="102">
                  <c:v>73.873613964941725</c:v>
                </c:pt>
                <c:pt idx="103">
                  <c:v>81.040806703003014</c:v>
                </c:pt>
                <c:pt idx="104">
                  <c:v>88.592238334916203</c:v>
                </c:pt>
                <c:pt idx="105">
                  <c:v>96.50839716670302</c:v>
                </c:pt>
                <c:pt idx="106">
                  <c:v>104.76399238887699</c:v>
                </c:pt>
                <c:pt idx="107">
                  <c:v>113.32780758568951</c:v>
                </c:pt>
                <c:pt idx="108">
                  <c:v>122.16264944356752</c:v>
                </c:pt>
                <c:pt idx="109">
                  <c:v>131.22540090753151</c:v>
                </c:pt>
                <c:pt idx="110">
                  <c:v>140.46718614932365</c:v>
                </c:pt>
                <c:pt idx="111">
                  <c:v>149.83365245843365</c:v>
                </c:pt>
                <c:pt idx="112">
                  <c:v>159.26537159137521</c:v>
                </c:pt>
                <c:pt idx="113">
                  <c:v>168.69836027476364</c:v>
                </c:pt>
                <c:pt idx="114">
                  <c:v>178.06471652721925</c:v>
                </c:pt>
                <c:pt idx="115">
                  <c:v>187.29336532913075</c:v>
                </c:pt>
                <c:pt idx="116">
                  <c:v>196.31090402259477</c:v>
                </c:pt>
                <c:pt idx="117">
                  <c:v>205.04253476744563</c:v>
                </c:pt>
                <c:pt idx="118">
                  <c:v>213.41306851700202</c:v>
                </c:pt>
                <c:pt idx="119">
                  <c:v>221.34798241155781</c:v>
                </c:pt>
                <c:pt idx="120">
                  <c:v>228.77451031601751</c:v>
                </c:pt>
                <c:pt idx="121">
                  <c:v>235.622744538316</c:v>
                </c:pt>
                <c:pt idx="122">
                  <c:v>241.82672563200717</c:v>
                </c:pt>
                <c:pt idx="123">
                  <c:v>247.32549666753951</c:v>
                </c:pt>
                <c:pt idx="124">
                  <c:v>252.06409849050411</c:v>
                </c:pt>
                <c:pt idx="125">
                  <c:v>255.99448328792784</c:v>
                </c:pt>
                <c:pt idx="126">
                  <c:v>259.07632524873219</c:v>
                </c:pt>
                <c:pt idx="127">
                  <c:v>261.27770920145241</c:v>
                </c:pt>
                <c:pt idx="128">
                  <c:v>262.57568078793901</c:v>
                </c:pt>
                <c:pt idx="129">
                  <c:v>262.9566449113932</c:v>
                </c:pt>
                <c:pt idx="130">
                  <c:v>262.41660278721014</c:v>
                </c:pt>
                <c:pt idx="131">
                  <c:v>260.96122181670182</c:v>
                </c:pt>
                <c:pt idx="132">
                  <c:v>258.60573657635496</c:v>
                </c:pt>
                <c:pt idx="133">
                  <c:v>255.37468334143603</c:v>
                </c:pt>
                <c:pt idx="134">
                  <c:v>251.30147461303031</c:v>
                </c:pt>
                <c:pt idx="135">
                  <c:v>246.42782396543188</c:v>
                </c:pt>
                <c:pt idx="136">
                  <c:v>240.80303505737146</c:v>
                </c:pt>
                <c:pt idx="137">
                  <c:v>234.48317174926908</c:v>
                </c:pt>
                <c:pt idx="138">
                  <c:v>227.53012884906039</c:v>
                </c:pt>
                <c:pt idx="139">
                  <c:v>220.0106250000635</c:v>
                </c:pt>
                <c:pt idx="140">
                  <c:v>211.99514057642617</c:v>
                </c:pt>
                <c:pt idx="141">
                  <c:v>203.55682413865523</c:v>
                </c:pt>
                <c:pt idx="142">
                  <c:v>194.77039102087303</c:v>
                </c:pt>
                <c:pt idx="143">
                  <c:v>185.71103699305417</c:v>
                </c:pt>
                <c:pt idx="144">
                  <c:v>176.45338870739178</c:v>
                </c:pt>
                <c:pt idx="145">
                  <c:v>167.07051085912732</c:v>
                </c:pt>
                <c:pt idx="146">
                  <c:v>157.6329877458497</c:v>
                </c:pt>
                <c:pt idx="147">
                  <c:v>148.20809428522458</c:v>
                </c:pt>
                <c:pt idx="148">
                  <c:v>138.8590686478525</c:v>
                </c:pt>
                <c:pt idx="149">
                  <c:v>129.64449558254762</c:v>
                </c:pt>
                <c:pt idx="150">
                  <c:v>120.61780635937183</c:v>
                </c:pt>
                <c:pt idx="151">
                  <c:v>111.82689813145768</c:v>
                </c:pt>
                <c:pt idx="152">
                  <c:v>103.31387251330698</c:v>
                </c:pt>
                <c:pt idx="153">
                  <c:v>95.114890374214511</c:v>
                </c:pt>
                <c:pt idx="154">
                  <c:v>87.260137321688958</c:v>
                </c:pt>
                <c:pt idx="155">
                  <c:v>79.773892158001814</c:v>
                </c:pt>
                <c:pt idx="156">
                  <c:v>72.674688774796621</c:v>
                </c:pt>
                <c:pt idx="157">
                  <c:v>65.975560531870258</c:v>
                </c:pt>
                <c:pt idx="158">
                  <c:v>59.684355157238102</c:v>
                </c:pt>
                <c:pt idx="159">
                  <c:v>53.804107602305983</c:v>
                </c:pt>
                <c:pt idx="160">
                  <c:v>48.333458071120781</c:v>
                </c:pt>
                <c:pt idx="161">
                  <c:v>43.267102587589285</c:v>
                </c:pt>
                <c:pt idx="162">
                  <c:v>38.596263931261433</c:v>
                </c:pt>
                <c:pt idx="163">
                  <c:v>34.309171515725829</c:v>
                </c:pt>
                <c:pt idx="164">
                  <c:v>30.391539754090726</c:v>
                </c:pt>
                <c:pt idx="165">
                  <c:v>26.827035601190417</c:v>
                </c:pt>
                <c:pt idx="166">
                  <c:v>23.597727229532655</c:v>
                </c:pt>
                <c:pt idx="167">
                  <c:v>20.684507134685148</c:v>
                </c:pt>
                <c:pt idx="168">
                  <c:v>18.067484328178775</c:v>
                </c:pt>
                <c:pt idx="169">
                  <c:v>15.726341619118131</c:v>
                </c:pt>
                <c:pt idx="170">
                  <c:v>13.640655272227646</c:v>
                </c:pt>
                <c:pt idx="171">
                  <c:v>11.79017552904471</c:v>
                </c:pt>
                <c:pt idx="172">
                  <c:v>10.155067566093832</c:v>
                </c:pt>
                <c:pt idx="173">
                  <c:v>8.716113421544426</c:v>
                </c:pt>
                <c:pt idx="174">
                  <c:v>7.4548762389618819</c:v>
                </c:pt>
                <c:pt idx="175">
                  <c:v>6.3538288482345209</c:v>
                </c:pt>
                <c:pt idx="176">
                  <c:v>5.3964492299352216</c:v>
                </c:pt>
                <c:pt idx="177">
                  <c:v>4.5672857952484502</c:v>
                </c:pt>
                <c:pt idx="178">
                  <c:v>3.8519956679852392</c:v>
                </c:pt>
                <c:pt idx="179">
                  <c:v>3.2373592899099024</c:v>
                </c:pt>
                <c:pt idx="180">
                  <c:v>2.7112746995240369</c:v>
                </c:pt>
                <c:pt idx="181">
                  <c:v>2.2627347728147997</c:v>
                </c:pt>
                <c:pt idx="182">
                  <c:v>1.8817905780715232</c:v>
                </c:pt>
                <c:pt idx="183">
                  <c:v>1.5595038014307736</c:v>
                </c:pt>
                <c:pt idx="184">
                  <c:v>1.2878909604351303</c:v>
                </c:pt>
                <c:pt idx="185">
                  <c:v>1.0598618536500373</c:v>
                </c:pt>
                <c:pt idx="186">
                  <c:v>0.86915440797143362</c:v>
                </c:pt>
                <c:pt idx="187">
                  <c:v>0.71026779278568808</c:v>
                </c:pt>
                <c:pt idx="188">
                  <c:v>0.57839538101774468</c:v>
                </c:pt>
                <c:pt idx="189">
                  <c:v>0.46935885898897534</c:v>
                </c:pt>
                <c:pt idx="190">
                  <c:v>0.37954452586617871</c:v>
                </c:pt>
                <c:pt idx="191">
                  <c:v>0.30584258367385408</c:v>
                </c:pt>
                <c:pt idx="192">
                  <c:v>0.24559000325223182</c:v>
                </c:pt>
                <c:pt idx="193">
                  <c:v>0.19651736176449214</c:v>
                </c:pt>
                <c:pt idx="194">
                  <c:v>0.15669988386797326</c:v>
                </c:pt>
                <c:pt idx="195">
                  <c:v>0.12451278102886722</c:v>
                </c:pt>
                <c:pt idx="196">
                  <c:v>9.8590870514876611E-2</c:v>
                </c:pt>
                <c:pt idx="197">
                  <c:v>7.7792365638457081E-2</c:v>
                </c:pt>
                <c:pt idx="198">
                  <c:v>6.1166659759638878E-2</c:v>
                </c:pt>
                <c:pt idx="199">
                  <c:v>4.7925876076577563E-2</c:v>
                </c:pt>
                <c:pt idx="200">
                  <c:v>3.741992091426586E-2</c:v>
                </c:pt>
                <c:pt idx="201">
                  <c:v>2.9114757647574315E-2</c:v>
                </c:pt>
                <c:pt idx="202">
                  <c:v>2.2573609226952954E-2</c:v>
                </c:pt>
                <c:pt idx="203">
                  <c:v>1.7440797321472475E-2</c:v>
                </c:pt>
                <c:pt idx="204">
                  <c:v>1.3427933350534207E-2</c:v>
                </c:pt>
                <c:pt idx="205">
                  <c:v>1.0302189354153415E-2</c:v>
                </c:pt>
                <c:pt idx="206">
                  <c:v>7.8763931926223753E-3</c:v>
                </c:pt>
                <c:pt idx="207">
                  <c:v>6.0007116406168041E-3</c:v>
                </c:pt>
                <c:pt idx="208">
                  <c:v>4.5557054430375409E-3</c:v>
                </c:pt>
                <c:pt idx="209">
                  <c:v>3.4465614345749233E-3</c:v>
                </c:pt>
                <c:pt idx="210">
                  <c:v>2.5983276882676292E-3</c:v>
                </c:pt>
                <c:pt idx="211">
                  <c:v>1.9519978168733268E-3</c:v>
                </c:pt>
                <c:pt idx="212">
                  <c:v>1.4613096195447517E-3</c:v>
                </c:pt>
                <c:pt idx="213">
                  <c:v>1.0901409856891653E-3</c:v>
                </c:pt>
                <c:pt idx="214">
                  <c:v>8.1040218260150011E-4</c:v>
                </c:pt>
                <c:pt idx="215">
                  <c:v>6.0033829195537292E-4</c:v>
                </c:pt>
                <c:pt idx="216">
                  <c:v>4.4316861650066429E-4</c:v>
                </c:pt>
                <c:pt idx="217">
                  <c:v>3.2600139573358579E-4</c:v>
                </c:pt>
                <c:pt idx="218">
                  <c:v>2.3897222676105004E-4</c:v>
                </c:pt>
                <c:pt idx="219">
                  <c:v>1.7456328680804181E-4</c:v>
                </c:pt>
                <c:pt idx="220">
                  <c:v>1.2706791385630527E-4</c:v>
                </c:pt>
                <c:pt idx="221">
                  <c:v>9.217144551631699E-5</c:v>
                </c:pt>
                <c:pt idx="222">
                  <c:v>6.6624568053327404E-5</c:v>
                </c:pt>
                <c:pt idx="223">
                  <c:v>4.7989908673222452E-5</c:v>
                </c:pt>
                <c:pt idx="224">
                  <c:v>3.4446329356197787E-5</c:v>
                </c:pt>
                <c:pt idx="225">
                  <c:v>2.4638455803558214E-5</c:v>
                </c:pt>
                <c:pt idx="226">
                  <c:v>1.75614968453064E-5</c:v>
                </c:pt>
                <c:pt idx="227">
                  <c:v>1.2473464173558625E-5</c:v>
                </c:pt>
                <c:pt idx="228">
                  <c:v>8.8285655764355055E-6</c:v>
                </c:pt>
                <c:pt idx="229">
                  <c:v>6.2268832007728817E-6</c:v>
                </c:pt>
                <c:pt idx="230">
                  <c:v>4.3765188291957374E-6</c:v>
                </c:pt>
                <c:pt idx="231">
                  <c:v>3.0652393499392192E-6</c:v>
                </c:pt>
                <c:pt idx="232">
                  <c:v>2.1393285759890147E-6</c:v>
                </c:pt>
                <c:pt idx="233">
                  <c:v>1.4878806699972096E-6</c:v>
                </c:pt>
                <c:pt idx="234">
                  <c:v>1.0311841290612552E-6</c:v>
                </c:pt>
                <c:pt idx="235">
                  <c:v>7.1216700370747367E-7</c:v>
                </c:pt>
                <c:pt idx="236">
                  <c:v>4.9012288924400922E-7</c:v>
                </c:pt>
                <c:pt idx="237">
                  <c:v>3.3612872739440244E-7</c:v>
                </c:pt>
                <c:pt idx="238">
                  <c:v>2.2971205483118993E-7</c:v>
                </c:pt>
                <c:pt idx="239">
                  <c:v>1.564369901042592E-7</c:v>
                </c:pt>
                <c:pt idx="240">
                  <c:v>1.0616286379672401E-7</c:v>
                </c:pt>
                <c:pt idx="241">
                  <c:v>7.1793199526966044E-8</c:v>
                </c:pt>
                <c:pt idx="242">
                  <c:v>4.8380627941985577E-8</c:v>
                </c:pt>
                <c:pt idx="243">
                  <c:v>3.2489064211779798E-8</c:v>
                </c:pt>
                <c:pt idx="244">
                  <c:v>2.174104491734236E-8</c:v>
                </c:pt>
                <c:pt idx="245">
                  <c:v>1.4497767588326401E-8</c:v>
                </c:pt>
                <c:pt idx="246">
                  <c:v>9.6338385231436816E-9</c:v>
                </c:pt>
                <c:pt idx="247">
                  <c:v>6.3793304782829089E-9</c:v>
                </c:pt>
                <c:pt idx="248">
                  <c:v>4.209479015720347E-9</c:v>
                </c:pt>
                <c:pt idx="249">
                  <c:v>2.7679555134698416E-9</c:v>
                </c:pt>
                <c:pt idx="250">
                  <c:v>1.8137080144037511E-9</c:v>
                </c:pt>
                <c:pt idx="251">
                  <c:v>1.1842765980904533E-9</c:v>
                </c:pt>
                <c:pt idx="252">
                  <c:v>7.7057769195144665E-10</c:v>
                </c:pt>
                <c:pt idx="253">
                  <c:v>4.9964003028282667E-10</c:v>
                </c:pt>
                <c:pt idx="254">
                  <c:v>3.2283122131218439E-10</c:v>
                </c:pt>
                <c:pt idx="255">
                  <c:v>2.0786020029559651E-10</c:v>
                </c:pt>
                <c:pt idx="256">
                  <c:v>1.3336585790243283E-10</c:v>
                </c:pt>
                <c:pt idx="257">
                  <c:v>8.5269848973467164E-11</c:v>
                </c:pt>
                <c:pt idx="258">
                  <c:v>5.4328014552328992E-11</c:v>
                </c:pt>
                <c:pt idx="259">
                  <c:v>3.4492897910879342E-11</c:v>
                </c:pt>
                <c:pt idx="260">
                  <c:v>2.1822929089613073E-11</c:v>
                </c:pt>
                <c:pt idx="261">
                  <c:v>1.3758589370223229E-11</c:v>
                </c:pt>
                <c:pt idx="262">
                  <c:v>8.6439507963268009E-12</c:v>
                </c:pt>
                <c:pt idx="263">
                  <c:v>5.4116309540714179E-12</c:v>
                </c:pt>
                <c:pt idx="264">
                  <c:v>3.3761487082142221E-12</c:v>
                </c:pt>
                <c:pt idx="265">
                  <c:v>2.0989035022355884E-12</c:v>
                </c:pt>
                <c:pt idx="266">
                  <c:v>1.3002919864160962E-12</c:v>
                </c:pt>
                <c:pt idx="267">
                  <c:v>8.027250374696188E-13</c:v>
                </c:pt>
                <c:pt idx="268">
                  <c:v>4.9382178091128764E-13</c:v>
                </c:pt>
                <c:pt idx="269">
                  <c:v>3.0272701797277926E-13</c:v>
                </c:pt>
                <c:pt idx="270">
                  <c:v>1.8493096402855477E-13</c:v>
                </c:pt>
                <c:pt idx="271">
                  <c:v>1.1257594300546719E-13</c:v>
                </c:pt>
                <c:pt idx="272">
                  <c:v>6.8290306631371654E-14</c:v>
                </c:pt>
                <c:pt idx="273">
                  <c:v>4.1280984028963225E-14</c:v>
                </c:pt>
                <c:pt idx="274">
                  <c:v>2.4866721408247436E-14</c:v>
                </c:pt>
                <c:pt idx="275">
                  <c:v>1.4926724791600741E-14</c:v>
                </c:pt>
                <c:pt idx="276">
                  <c:v>8.9286959014697039E-15</c:v>
                </c:pt>
                <c:pt idx="277">
                  <c:v>5.3221737313675397E-15</c:v>
                </c:pt>
                <c:pt idx="278">
                  <c:v>3.1613135415434669E-15</c:v>
                </c:pt>
                <c:pt idx="279">
                  <c:v>1.8712146347050357E-15</c:v>
                </c:pt>
                <c:pt idx="280">
                  <c:v>1.1037155173367799E-15</c:v>
                </c:pt>
                <c:pt idx="281">
                  <c:v>6.4873630166763001E-16</c:v>
                </c:pt>
                <c:pt idx="282">
                  <c:v>3.7997652100039297E-16</c:v>
                </c:pt>
                <c:pt idx="283">
                  <c:v>2.2178023166343131E-16</c:v>
                </c:pt>
                <c:pt idx="284">
                  <c:v>1.2899308001761025E-16</c:v>
                </c:pt>
                <c:pt idx="285">
                  <c:v>7.4763134607675543E-17</c:v>
                </c:pt>
                <c:pt idx="286">
                  <c:v>4.3180344232613225E-17</c:v>
                </c:pt>
                <c:pt idx="287">
                  <c:v>2.4852049375420651E-17</c:v>
                </c:pt>
                <c:pt idx="288">
                  <c:v>1.4253313076735868E-17</c:v>
                </c:pt>
                <c:pt idx="289">
                  <c:v>8.146047734449711E-18</c:v>
                </c:pt>
                <c:pt idx="290">
                  <c:v>4.6393334239306339E-18</c:v>
                </c:pt>
                <c:pt idx="291">
                  <c:v>2.6329446560275257E-18</c:v>
                </c:pt>
                <c:pt idx="292">
                  <c:v>1.4890366392694772E-18</c:v>
                </c:pt>
                <c:pt idx="293">
                  <c:v>8.3916342549221301E-19</c:v>
                </c:pt>
                <c:pt idx="294">
                  <c:v>4.7126503535741348E-19</c:v>
                </c:pt>
                <c:pt idx="295">
                  <c:v>2.6373113309411999E-19</c:v>
                </c:pt>
                <c:pt idx="296">
                  <c:v>1.4707372472535288E-19</c:v>
                </c:pt>
                <c:pt idx="297">
                  <c:v>8.1730901860600242E-20</c:v>
                </c:pt>
                <c:pt idx="298">
                  <c:v>4.5260046963545969E-20</c:v>
                </c:pt>
                <c:pt idx="299">
                  <c:v>2.4975904123709086E-20</c:v>
                </c:pt>
                <c:pt idx="300">
                  <c:v>1.3734249926148428E-20</c:v>
                </c:pt>
                <c:pt idx="301">
                  <c:v>7.5260341195935483E-21</c:v>
                </c:pt>
                <c:pt idx="302">
                  <c:v>4.1096508733113034E-21</c:v>
                </c:pt>
                <c:pt idx="303">
                  <c:v>2.2362542764845297E-21</c:v>
                </c:pt>
                <c:pt idx="304">
                  <c:v>1.212592697651563E-21</c:v>
                </c:pt>
                <c:pt idx="305">
                  <c:v>6.5521860719521777E-22</c:v>
                </c:pt>
                <c:pt idx="306">
                  <c:v>3.5280522237466019E-22</c:v>
                </c:pt>
                <c:pt idx="307">
                  <c:v>1.8930465668117297E-22</c:v>
                </c:pt>
                <c:pt idx="308">
                  <c:v>1.0121971230935102E-22</c:v>
                </c:pt>
                <c:pt idx="309">
                  <c:v>5.3931985512812557E-23</c:v>
                </c:pt>
                <c:pt idx="310">
                  <c:v>2.8635530220584962E-23</c:v>
                </c:pt>
                <c:pt idx="311">
                  <c:v>1.5151009064889945E-23</c:v>
                </c:pt>
                <c:pt idx="312">
                  <c:v>7.9883189436721776E-24</c:v>
                </c:pt>
                <c:pt idx="313">
                  <c:v>4.1970751337891032E-24</c:v>
                </c:pt>
                <c:pt idx="314">
                  <c:v>2.1974327887508939E-24</c:v>
                </c:pt>
                <c:pt idx="315">
                  <c:v>1.1464680769791196E-24</c:v>
                </c:pt>
                <c:pt idx="316">
                  <c:v>5.9605432230133233E-25</c:v>
                </c:pt>
                <c:pt idx="317">
                  <c:v>3.0880706378729432E-25</c:v>
                </c:pt>
                <c:pt idx="318">
                  <c:v>1.5942855860072674E-25</c:v>
                </c:pt>
                <c:pt idx="319">
                  <c:v>8.2020520785921771E-26</c:v>
                </c:pt>
                <c:pt idx="320">
                  <c:v>4.2049073837252514E-26</c:v>
                </c:pt>
                <c:pt idx="321">
                  <c:v>2.1481660858370024E-26</c:v>
                </c:pt>
                <c:pt idx="322">
                  <c:v>1.093595681082964E-26</c:v>
                </c:pt>
                <c:pt idx="323">
                  <c:v>5.5478310408990824E-27</c:v>
                </c:pt>
                <c:pt idx="324">
                  <c:v>2.8045757539156876E-27</c:v>
                </c:pt>
                <c:pt idx="325">
                  <c:v>1.4128258530083046E-27</c:v>
                </c:pt>
                <c:pt idx="326">
                  <c:v>7.0923082159429844E-28</c:v>
                </c:pt>
                <c:pt idx="327">
                  <c:v>3.5478404217755824E-28</c:v>
                </c:pt>
                <c:pt idx="328">
                  <c:v>1.7685529352056928E-28</c:v>
                </c:pt>
                <c:pt idx="329">
                  <c:v>8.7851576330211247E-29</c:v>
                </c:pt>
                <c:pt idx="330">
                  <c:v>4.3486911326723351E-29</c:v>
                </c:pt>
                <c:pt idx="331">
                  <c:v>2.1450878175013538E-29</c:v>
                </c:pt>
                <c:pt idx="332">
                  <c:v>1.0544089878451515E-29</c:v>
                </c:pt>
                <c:pt idx="333">
                  <c:v>5.164765780237899E-30</c:v>
                </c:pt>
                <c:pt idx="334">
                  <c:v>2.5209815803698386E-30</c:v>
                </c:pt>
                <c:pt idx="335">
                  <c:v>1.2262138664876809E-30</c:v>
                </c:pt>
                <c:pt idx="336">
                  <c:v>5.9434728434312966E-31</c:v>
                </c:pt>
                <c:pt idx="337">
                  <c:v>2.8707267200393813E-31</c:v>
                </c:pt>
                <c:pt idx="338">
                  <c:v>1.3817228184189486E-31</c:v>
                </c:pt>
                <c:pt idx="339">
                  <c:v>6.6271609348442425E-32</c:v>
                </c:pt>
                <c:pt idx="340">
                  <c:v>3.1674634618702098E-32</c:v>
                </c:pt>
                <c:pt idx="341">
                  <c:v>1.508596930188034E-32</c:v>
                </c:pt>
                <c:pt idx="342">
                  <c:v>7.1599886640031857E-33</c:v>
                </c:pt>
                <c:pt idx="343">
                  <c:v>3.386327511922304E-33</c:v>
                </c:pt>
                <c:pt idx="344">
                  <c:v>1.5959640064285391E-33</c:v>
                </c:pt>
                <c:pt idx="345">
                  <c:v>7.4953986348108308E-34</c:v>
                </c:pt>
                <c:pt idx="346">
                  <c:v>3.5078732068232945E-34</c:v>
                </c:pt>
                <c:pt idx="347">
                  <c:v>1.6359519678339975E-34</c:v>
                </c:pt>
                <c:pt idx="348">
                  <c:v>7.6028201821251973E-35</c:v>
                </c:pt>
                <c:pt idx="349">
                  <c:v>3.5209219549122722E-35</c:v>
                </c:pt>
                <c:pt idx="350">
                  <c:v>1.6248586526837393E-35</c:v>
                </c:pt>
                <c:pt idx="351">
                  <c:v>7.4722653448013352E-36</c:v>
                </c:pt>
                <c:pt idx="352">
                  <c:v>3.424258109117552E-36</c:v>
                </c:pt>
                <c:pt idx="353">
                  <c:v>1.563717186630525E-36</c:v>
                </c:pt>
                <c:pt idx="354">
                  <c:v>7.115860659244787E-37</c:v>
                </c:pt>
                <c:pt idx="355">
                  <c:v>3.2268157665648471E-37</c:v>
                </c:pt>
                <c:pt idx="356">
                  <c:v>1.4581372829550119E-37</c:v>
                </c:pt>
                <c:pt idx="357">
                  <c:v>6.5659892598435448E-38</c:v>
                </c:pt>
                <c:pt idx="358">
                  <c:v>2.9463167225069685E-38</c:v>
                </c:pt>
                <c:pt idx="359">
                  <c:v>1.3174562516246175E-38</c:v>
                </c:pt>
                <c:pt idx="360">
                  <c:v>5.8704377044450677E-39</c:v>
                </c:pt>
                <c:pt idx="361">
                  <c:v>2.6066473150656045E-39</c:v>
                </c:pt>
                <c:pt idx="362">
                  <c:v>1.1533777624141639E-39</c:v>
                </c:pt>
                <c:pt idx="363">
                  <c:v>5.085555317046428E-40</c:v>
                </c:pt>
                <c:pt idx="364">
                  <c:v>2.2345120483051391E-40</c:v>
                </c:pt>
                <c:pt idx="365">
                  <c:v>9.7837315529141917E-41</c:v>
                </c:pt>
                <c:pt idx="366">
                  <c:v>4.2687808977214697E-41</c:v>
                </c:pt>
                <c:pt idx="367">
                  <c:v>1.8560117026451908E-41</c:v>
                </c:pt>
                <c:pt idx="368">
                  <c:v>8.0414629476635878E-42</c:v>
                </c:pt>
                <c:pt idx="369">
                  <c:v>3.4718977740442488E-42</c:v>
                </c:pt>
                <c:pt idx="370">
                  <c:v>1.4937444436353109E-42</c:v>
                </c:pt>
                <c:pt idx="371">
                  <c:v>6.4041749199234261E-43</c:v>
                </c:pt>
                <c:pt idx="372">
                  <c:v>2.7360723506320781E-43</c:v>
                </c:pt>
                <c:pt idx="373">
                  <c:v>1.1648485903700357E-43</c:v>
                </c:pt>
                <c:pt idx="374">
                  <c:v>4.9418423722932574E-44</c:v>
                </c:pt>
                <c:pt idx="375">
                  <c:v>2.0892278590416054E-44</c:v>
                </c:pt>
                <c:pt idx="376">
                  <c:v>8.8015718202175905E-45</c:v>
                </c:pt>
                <c:pt idx="377">
                  <c:v>3.694980707358949E-45</c:v>
                </c:pt>
                <c:pt idx="378">
                  <c:v>1.5457584254795452E-45</c:v>
                </c:pt>
                <c:pt idx="379">
                  <c:v>6.443896834825208E-46</c:v>
                </c:pt>
                <c:pt idx="380">
                  <c:v>2.6769055279691492E-46</c:v>
                </c:pt>
                <c:pt idx="381">
                  <c:v>1.1081409894830706E-46</c:v>
                </c:pt>
                <c:pt idx="382">
                  <c:v>4.5712450557940748E-47</c:v>
                </c:pt>
                <c:pt idx="383">
                  <c:v>1.8791069420960133E-47</c:v>
                </c:pt>
                <c:pt idx="384">
                  <c:v>7.6974344567100847E-48</c:v>
                </c:pt>
                <c:pt idx="385">
                  <c:v>3.1420855931276835E-48</c:v>
                </c:pt>
                <c:pt idx="386">
                  <c:v>1.2781079389732507E-48</c:v>
                </c:pt>
                <c:pt idx="387">
                  <c:v>5.1807729885413017E-49</c:v>
                </c:pt>
                <c:pt idx="388">
                  <c:v>2.092662067968982E-49</c:v>
                </c:pt>
                <c:pt idx="389">
                  <c:v>8.4232783242336893E-50</c:v>
                </c:pt>
                <c:pt idx="390">
                  <c:v>3.3786305832912883E-50</c:v>
                </c:pt>
                <c:pt idx="391">
                  <c:v>1.3504477205831155E-50</c:v>
                </c:pt>
                <c:pt idx="392">
                  <c:v>5.3788861563272029E-51</c:v>
                </c:pt>
                <c:pt idx="393">
                  <c:v>2.1349339240979564E-51</c:v>
                </c:pt>
                <c:pt idx="394">
                  <c:v>8.4441129346379972E-52</c:v>
                </c:pt>
                <c:pt idx="395">
                  <c:v>3.3281365541884664E-52</c:v>
                </c:pt>
                <c:pt idx="396">
                  <c:v>1.3071509729825107E-52</c:v>
                </c:pt>
                <c:pt idx="397">
                  <c:v>5.1159686328677755E-53</c:v>
                </c:pt>
                <c:pt idx="398">
                  <c:v>1.9952967944513028E-53</c:v>
                </c:pt>
                <c:pt idx="399">
                  <c:v>7.7546936536403895E-54</c:v>
                </c:pt>
                <c:pt idx="400">
                  <c:v>3.0033040107716373E-54</c:v>
                </c:pt>
                <c:pt idx="401">
                  <c:v>1.159074778129024E-54</c:v>
                </c:pt>
                <c:pt idx="402">
                  <c:v>4.4576003025320945E-55</c:v>
                </c:pt>
                <c:pt idx="403">
                  <c:v>1.7083163683601539E-55</c:v>
                </c:pt>
                <c:pt idx="404">
                  <c:v>6.5239855323080925E-56</c:v>
                </c:pt>
                <c:pt idx="405">
                  <c:v>2.4827625487105515E-56</c:v>
                </c:pt>
                <c:pt idx="406">
                  <c:v>9.4153157982991445E-57</c:v>
                </c:pt>
                <c:pt idx="407">
                  <c:v>3.5580504856304225E-57</c:v>
                </c:pt>
                <c:pt idx="408">
                  <c:v>1.3398828554007166E-57</c:v>
                </c:pt>
                <c:pt idx="409">
                  <c:v>5.0280439289911296E-58</c:v>
                </c:pt>
                <c:pt idx="410">
                  <c:v>1.8802205969702269E-58</c:v>
                </c:pt>
                <c:pt idx="411">
                  <c:v>7.0064182261466032E-59</c:v>
                </c:pt>
                <c:pt idx="412">
                  <c:v>2.601721575975532E-59</c:v>
                </c:pt>
                <c:pt idx="413">
                  <c:v>9.6272685994172242E-60</c:v>
                </c:pt>
                <c:pt idx="414">
                  <c:v>3.5499551656716508E-60</c:v>
                </c:pt>
                <c:pt idx="415">
                  <c:v>1.3044281329571787E-60</c:v>
                </c:pt>
                <c:pt idx="416">
                  <c:v>4.7763369262194868E-61</c:v>
                </c:pt>
                <c:pt idx="417">
                  <c:v>1.7427988381349497E-61</c:v>
                </c:pt>
                <c:pt idx="418">
                  <c:v>6.3369032727183929E-62</c:v>
                </c:pt>
                <c:pt idx="419">
                  <c:v>2.2960661901833005E-62</c:v>
                </c:pt>
                <c:pt idx="420">
                  <c:v>8.2902807538360025E-63</c:v>
                </c:pt>
                <c:pt idx="421">
                  <c:v>2.9828511540318893E-63</c:v>
                </c:pt>
                <c:pt idx="422">
                  <c:v>1.0694769666185318E-63</c:v>
                </c:pt>
                <c:pt idx="423">
                  <c:v>3.8211034710296198E-64</c:v>
                </c:pt>
                <c:pt idx="424">
                  <c:v>1.3604533979849526E-64</c:v>
                </c:pt>
                <c:pt idx="425">
                  <c:v>4.8267638409964786E-65</c:v>
                </c:pt>
                <c:pt idx="426">
                  <c:v>1.7064986173987768E-65</c:v>
                </c:pt>
                <c:pt idx="427">
                  <c:v>6.0121989042356816E-66</c:v>
                </c:pt>
                <c:pt idx="428">
                  <c:v>2.110757050916315E-66</c:v>
                </c:pt>
                <c:pt idx="429">
                  <c:v>7.384492717064118E-67</c:v>
                </c:pt>
                <c:pt idx="430">
                  <c:v>2.5744270710536946E-67</c:v>
                </c:pt>
                <c:pt idx="431">
                  <c:v>8.9437166115999395E-68</c:v>
                </c:pt>
                <c:pt idx="432">
                  <c:v>3.096228296190815E-68</c:v>
                </c:pt>
                <c:pt idx="433">
                  <c:v>1.0681332390886548E-68</c:v>
                </c:pt>
                <c:pt idx="434">
                  <c:v>3.6719384596470415E-69</c:v>
                </c:pt>
                <c:pt idx="435">
                  <c:v>1.2578905867319406E-69</c:v>
                </c:pt>
                <c:pt idx="436">
                  <c:v>4.2940574401329961E-70</c:v>
                </c:pt>
                <c:pt idx="437">
                  <c:v>1.4607313198822998E-70</c:v>
                </c:pt>
                <c:pt idx="438">
                  <c:v>4.9516545879009492E-71</c:v>
                </c:pt>
                <c:pt idx="439">
                  <c:v>1.6726606963497368E-71</c:v>
                </c:pt>
                <c:pt idx="440">
                  <c:v>5.630446956599071E-72</c:v>
                </c:pt>
                <c:pt idx="441">
                  <c:v>1.8886670340997183E-72</c:v>
                </c:pt>
                <c:pt idx="442">
                  <c:v>6.3131402526755169E-73</c:v>
                </c:pt>
                <c:pt idx="443">
                  <c:v>2.102872708610218E-73</c:v>
                </c:pt>
                <c:pt idx="444">
                  <c:v>6.9800420815529637E-74</c:v>
                </c:pt>
                <c:pt idx="445">
                  <c:v>2.3087696585581956E-74</c:v>
                </c:pt>
                <c:pt idx="446">
                  <c:v>7.6099303348194761E-75</c:v>
                </c:pt>
                <c:pt idx="447">
                  <c:v>2.4995294894919633E-75</c:v>
                </c:pt>
                <c:pt idx="448">
                  <c:v>8.181131211324953E-76</c:v>
                </c:pt>
                <c:pt idx="449">
                  <c:v>2.6683694537434765E-76</c:v>
                </c:pt>
                <c:pt idx="450">
                  <c:v>8.6727349099166113E-77</c:v>
                </c:pt>
                <c:pt idx="451">
                  <c:v>2.8089479565967592E-77</c:v>
                </c:pt>
                <c:pt idx="452">
                  <c:v>9.0658561310579497E-78</c:v>
                </c:pt>
                <c:pt idx="453">
                  <c:v>2.9157579073537369E-78</c:v>
                </c:pt>
                <c:pt idx="454">
                  <c:v>9.3448344198518894E-79</c:v>
                </c:pt>
                <c:pt idx="455">
                  <c:v>2.9844840915469261E-79</c:v>
                </c:pt>
                <c:pt idx="456">
                  <c:v>9.4982683474516914E-80</c:v>
                </c:pt>
                <c:pt idx="457">
                  <c:v>3.012292298082419E-80</c:v>
                </c:pt>
                <c:pt idx="458">
                  <c:v>9.5197884331731568E-81</c:v>
                </c:pt>
                <c:pt idx="459">
                  <c:v>2.9980232145700689E-81</c:v>
                </c:pt>
                <c:pt idx="460">
                  <c:v>9.4084957971145686E-82</c:v>
                </c:pt>
                <c:pt idx="461">
                  <c:v>2.9422726061325919E-82</c:v>
                </c:pt>
                <c:pt idx="462">
                  <c:v>9.1690244457847753E-83</c:v>
                </c:pt>
                <c:pt idx="463">
                  <c:v>2.8473500502657021E-83</c:v>
                </c:pt>
                <c:pt idx="464">
                  <c:v>8.8112211763922446E-84</c:v>
                </c:pt>
                <c:pt idx="465">
                  <c:v>2.7171202107026115E-84</c:v>
                </c:pt>
                <c:pt idx="466">
                  <c:v>8.349473911887082E-85</c:v>
                </c:pt>
                <c:pt idx="467">
                  <c:v>2.5567418516389485E-85</c:v>
                </c:pt>
                <c:pt idx="468">
                  <c:v>7.801752309441815E-86</c:v>
                </c:pt>
                <c:pt idx="469">
                  <c:v>2.3723291488761472E-86</c:v>
                </c:pt>
                <c:pt idx="470">
                  <c:v>7.1884497497913204E-87</c:v>
                </c:pt>
                <c:pt idx="471">
                  <c:v>2.17056625311517E-87</c:v>
                </c:pt>
                <c:pt idx="472">
                  <c:v>6.531130492745434E-88</c:v>
                </c:pt>
                <c:pt idx="473">
                  <c:v>1.9583088423936342E-88</c:v>
                </c:pt>
                <c:pt idx="474">
                  <c:v>5.8512885839233857E-89</c:v>
                </c:pt>
                <c:pt idx="475">
                  <c:v>1.7422054187042282E-89</c:v>
                </c:pt>
                <c:pt idx="476">
                  <c:v>5.1692163778570104E-90</c:v>
                </c:pt>
                <c:pt idx="477">
                  <c:v>1.5283667198041313E-90</c:v>
                </c:pt>
                <c:pt idx="478">
                  <c:v>4.503062163172046E-91</c:v>
                </c:pt>
                <c:pt idx="479">
                  <c:v>1.3221046157384419E-91</c:v>
                </c:pt>
                <c:pt idx="480">
                  <c:v>3.8681313218960729E-92</c:v>
                </c:pt>
                <c:pt idx="481">
                  <c:v>1.127753302203289E-92</c:v>
                </c:pt>
                <c:pt idx="482">
                  <c:v>3.276457313852135E-93</c:v>
                </c:pt>
                <c:pt idx="483">
                  <c:v>9.4857665090873446E-94</c:v>
                </c:pt>
                <c:pt idx="484">
                  <c:v>2.7366411664874472E-94</c:v>
                </c:pt>
                <c:pt idx="485">
                  <c:v>7.8675731614498907E-95</c:v>
                </c:pt>
                <c:pt idx="486">
                  <c:v>2.2539342028065836E-95</c:v>
                </c:pt>
                <c:pt idx="487">
                  <c:v>6.4345649189756644E-96</c:v>
                </c:pt>
                <c:pt idx="488">
                  <c:v>1.8305207198879841E-96</c:v>
                </c:pt>
                <c:pt idx="489">
                  <c:v>5.1892861629529592E-97</c:v>
                </c:pt>
                <c:pt idx="490">
                  <c:v>1.4659464332525851E-97</c:v>
                </c:pt>
                <c:pt idx="491">
                  <c:v>4.1267303407888431E-98</c:v>
                </c:pt>
                <c:pt idx="492">
                  <c:v>1.1576348436806032E-98</c:v>
                </c:pt>
                <c:pt idx="493">
                  <c:v>3.2360453447055198E-99</c:v>
                </c:pt>
                <c:pt idx="494">
                  <c:v>9.0143645219355516E-100</c:v>
                </c:pt>
                <c:pt idx="495">
                  <c:v>2.502264086751094E-100</c:v>
                </c:pt>
                <c:pt idx="496">
                  <c:v>6.9216347613782988E-101</c:v>
                </c:pt>
                <c:pt idx="497">
                  <c:v>1.9079268687792148E-101</c:v>
                </c:pt>
                <c:pt idx="498">
                  <c:v>5.2407359483598306E-102</c:v>
                </c:pt>
                <c:pt idx="499">
                  <c:v>1.4344993052882131E-102</c:v>
                </c:pt>
                <c:pt idx="500">
                  <c:v>3.9127843717713694E-103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5.874574765001654E-11</c:v>
                </c:pt>
                <c:pt idx="1">
                  <c:v>9.2147805582754796E-11</c:v>
                </c:pt>
                <c:pt idx="2">
                  <c:v>1.4403600855701151E-10</c:v>
                </c:pt>
                <c:pt idx="3">
                  <c:v>2.2435444488343589E-10</c:v>
                </c:pt>
                <c:pt idx="4">
                  <c:v>3.4823771058792918E-10</c:v>
                </c:pt>
                <c:pt idx="5">
                  <c:v>5.386348407272641E-10</c:v>
                </c:pt>
                <c:pt idx="6">
                  <c:v>8.3021506031734233E-10</c:v>
                </c:pt>
                <c:pt idx="7">
                  <c:v>1.2751588738386124E-9</c:v>
                </c:pt>
                <c:pt idx="8">
                  <c:v>1.9517110172303777E-9</c:v>
                </c:pt>
                <c:pt idx="9">
                  <c:v>2.9767629906223188E-9</c:v>
                </c:pt>
                <c:pt idx="10">
                  <c:v>4.52429100296922E-9</c:v>
                </c:pt>
                <c:pt idx="11">
                  <c:v>6.8522679328163246E-9</c:v>
                </c:pt>
                <c:pt idx="12">
                  <c:v>1.0341789055829654E-8</c:v>
                </c:pt>
                <c:pt idx="13">
                  <c:v>1.5553729813908861E-8</c:v>
                </c:pt>
                <c:pt idx="14">
                  <c:v>2.3310466505742235E-8</c:v>
                </c:pt>
                <c:pt idx="15">
                  <c:v>3.4813278285984288E-8</c:v>
                </c:pt>
                <c:pt idx="16">
                  <c:v>5.1810337806457035E-8</c:v>
                </c:pt>
                <c:pt idx="17">
                  <c:v>7.6836128698520637E-8</c:v>
                </c:pt>
                <c:pt idx="18">
                  <c:v>1.1355129196668455E-7</c:v>
                </c:pt>
                <c:pt idx="19">
                  <c:v>1.6722308922849097E-7</c:v>
                </c:pt>
                <c:pt idx="20">
                  <c:v>2.4540192609467474E-7</c:v>
                </c:pt>
                <c:pt idx="21">
                  <c:v>3.5887008696626996E-7</c:v>
                </c:pt>
                <c:pt idx="22">
                  <c:v>5.229668093059016E-7</c:v>
                </c:pt>
                <c:pt idx="23">
                  <c:v>7.5943144236208859E-7</c:v>
                </c:pt>
                <c:pt idx="24">
                  <c:v>1.0989567707960626E-6</c:v>
                </c:pt>
                <c:pt idx="25">
                  <c:v>1.5847116105211019E-6</c:v>
                </c:pt>
                <c:pt idx="26">
                  <c:v>2.2771805987027575E-6</c:v>
                </c:pt>
                <c:pt idx="27">
                  <c:v>3.2607861998024699E-6</c:v>
                </c:pt>
                <c:pt idx="28">
                  <c:v>4.6529115664317392E-6</c:v>
                </c:pt>
                <c:pt idx="29">
                  <c:v>6.6161433886768576E-6</c:v>
                </c:pt>
                <c:pt idx="30">
                  <c:v>9.3748141927198775E-6</c:v>
                </c:pt>
                <c:pt idx="31">
                  <c:v>1.3237259793833526E-5</c:v>
                </c:pt>
                <c:pt idx="32">
                  <c:v>1.862563959935679E-5</c:v>
                </c:pt>
                <c:pt idx="33">
                  <c:v>2.6115719457652901E-5</c:v>
                </c:pt>
                <c:pt idx="34">
                  <c:v>3.6489718218697246E-5</c:v>
                </c:pt>
                <c:pt idx="35">
                  <c:v>5.0806205587763638E-5</c:v>
                </c:pt>
                <c:pt idx="36">
                  <c:v>7.0492152573090015E-5</c:v>
                </c:pt>
                <c:pt idx="37">
                  <c:v>9.7463626964080003E-5</c:v>
                </c:pt>
                <c:pt idx="38">
                  <c:v>1.342833535408238E-4</c:v>
                </c:pt>
                <c:pt idx="39">
                  <c:v>1.8436549017722314E-4</c:v>
                </c:pt>
                <c:pt idx="40">
                  <c:v>2.5224058467775633E-4</c:v>
                </c:pt>
                <c:pt idx="41">
                  <c:v>3.4389686138721438E-4</c:v>
                </c:pt>
                <c:pt idx="42">
                  <c:v>4.6721783988532516E-4</c:v>
                </c:pt>
                <c:pt idx="43">
                  <c:v>6.3254091866661382E-4</c:v>
                </c:pt>
                <c:pt idx="44">
                  <c:v>8.5336708130610459E-4</c:v>
                </c:pt>
                <c:pt idx="45">
                  <c:v>1.1472584242683923E-3</c:v>
                </c:pt>
                <c:pt idx="46">
                  <c:v>1.5369678904449864E-3</c:v>
                </c:pt>
                <c:pt idx="47">
                  <c:v>2.0518545456114697E-3</c:v>
                </c:pt>
                <c:pt idx="48">
                  <c:v>2.7296480738913027E-3</c:v>
                </c:pt>
                <c:pt idx="49">
                  <c:v>3.6186379955748206E-3</c:v>
                </c:pt>
                <c:pt idx="50">
                  <c:v>4.780376504148834E-3</c:v>
                </c:pt>
                <c:pt idx="51">
                  <c:v>6.2929988205707131E-3</c:v>
                </c:pt>
                <c:pt idx="52">
                  <c:v>8.2552815627178269E-3</c:v>
                </c:pt>
                <c:pt idx="53">
                  <c:v>1.0791577751135203E-2</c:v>
                </c:pt>
                <c:pt idx="54">
                  <c:v>1.4057786558679616E-2</c:v>
                </c:pt>
                <c:pt idx="55">
                  <c:v>1.8248536496965981E-2</c:v>
                </c:pt>
                <c:pt idx="56">
                  <c:v>2.3605782026683873E-2</c:v>
                </c:pt>
                <c:pt idx="57">
                  <c:v>3.0429035044754332E-2</c:v>
                </c:pt>
                <c:pt idx="58">
                  <c:v>3.9087473633544124E-2</c:v>
                </c:pt>
                <c:pt idx="59">
                  <c:v>5.0034189962834631E-2</c:v>
                </c:pt>
                <c:pt idx="60">
                  <c:v>6.3822856216980445E-2</c:v>
                </c:pt>
                <c:pt idx="61">
                  <c:v>8.1127100565761653E-2</c:v>
                </c:pt>
                <c:pt idx="62">
                  <c:v>0.10276289297714426</c:v>
                </c:pt>
                <c:pt idx="63">
                  <c:v>0.12971424133964188</c:v>
                </c:pt>
                <c:pt idx="64">
                  <c:v>0.163162489981825</c:v>
                </c:pt>
                <c:pt idx="65">
                  <c:v>0.204519493143799</c:v>
                </c:pt>
                <c:pt idx="66">
                  <c:v>0.25546490305246988</c:v>
                </c:pt>
                <c:pt idx="67">
                  <c:v>0.31798776371430859</c:v>
                </c:pt>
                <c:pt idx="68">
                  <c:v>0.39443253514221005</c:v>
                </c:pt>
                <c:pt idx="69">
                  <c:v>0.48754958640323365</c:v>
                </c:pt>
                <c:pt idx="70">
                  <c:v>0.60055008781851427</c:v>
                </c:pt>
                <c:pt idx="71">
                  <c:v>0.73716510150346048</c:v>
                </c:pt>
                <c:pt idx="72">
                  <c:v>0.90170851444179301</c:v>
                </c:pt>
                <c:pt idx="73">
                  <c:v>1.0991432794556013</c:v>
                </c:pt>
                <c:pt idx="74">
                  <c:v>1.335150227744488</c:v>
                </c:pt>
                <c:pt idx="75">
                  <c:v>1.6161984942481233</c:v>
                </c:pt>
                <c:pt idx="76">
                  <c:v>1.9496163573878502</c:v>
                </c:pt>
                <c:pt idx="77">
                  <c:v>2.3436610426846212</c:v>
                </c:pt>
                <c:pt idx="78">
                  <c:v>2.8075857818359244</c:v>
                </c:pt>
                <c:pt idx="79">
                  <c:v>3.3517021632104433</c:v>
                </c:pt>
                <c:pt idx="80">
                  <c:v>3.9874355661729637</c:v>
                </c:pt>
                <c:pt idx="81">
                  <c:v>4.7273712515255779</c:v>
                </c:pt>
                <c:pt idx="82">
                  <c:v>5.5852884963644369</c:v>
                </c:pt>
                <c:pt idx="83">
                  <c:v>6.5761800276216489</c:v>
                </c:pt>
                <c:pt idx="84">
                  <c:v>7.7162539390125744</c:v>
                </c:pt>
                <c:pt idx="85">
                  <c:v>9.0229152857638457</c:v>
                </c:pt>
                <c:pt idx="86">
                  <c:v>10.514724654667317</c:v>
                </c:pt>
                <c:pt idx="87">
                  <c:v>12.211331216869848</c:v>
                </c:pt>
                <c:pt idx="88">
                  <c:v>14.133378098619174</c:v>
                </c:pt>
                <c:pt idx="89">
                  <c:v>16.302378359405299</c:v>
                </c:pt>
                <c:pt idx="90">
                  <c:v>18.740560452355691</c:v>
                </c:pt>
                <c:pt idx="91">
                  <c:v>21.470682758609673</c:v>
                </c:pt>
                <c:pt idx="92">
                  <c:v>24.515817630609991</c:v>
                </c:pt>
                <c:pt idx="93">
                  <c:v>27.899106337654963</c:v>
                </c:pt>
                <c:pt idx="94">
                  <c:v>31.643487362925207</c:v>
                </c:pt>
                <c:pt idx="95">
                  <c:v>35.771401629918394</c:v>
                </c:pt>
                <c:pt idx="96">
                  <c:v>40.304479406265912</c:v>
                </c:pt>
                <c:pt idx="97">
                  <c:v>45.263214806105928</c:v>
                </c:pt>
                <c:pt idx="98">
                  <c:v>50.66663494441471</c:v>
                </c:pt>
                <c:pt idx="99">
                  <c:v>56.531971838860578</c:v>
                </c:pt>
                <c:pt idx="100">
                  <c:v>62.874346054222485</c:v>
                </c:pt>
                <c:pt idx="101">
                  <c:v>69.706471786846379</c:v>
                </c:pt>
                <c:pt idx="102">
                  <c:v>77.038393538024451</c:v>
                </c:pt>
                <c:pt idx="103">
                  <c:v>84.877264674422605</c:v>
                </c:pt>
                <c:pt idx="104">
                  <c:v>93.227177975024929</c:v>
                </c:pt>
                <c:pt idx="105">
                  <c:v>102.08905767995698</c:v>
                </c:pt>
                <c:pt idx="106">
                  <c:v>111.46062156030712</c:v>
                </c:pt>
                <c:pt idx="107">
                  <c:v>121.33642010644172</c:v>
                </c:pt>
                <c:pt idx="108">
                  <c:v>131.7079580877548</c:v>
                </c:pt>
                <c:pt idx="109">
                  <c:v>142.56390148928665</c:v>
                </c:pt>
                <c:pt idx="110">
                  <c:v>153.89037021892733</c:v>
                </c:pt>
                <c:pt idx="111">
                  <c:v>165.67131406103485</c:v>
                </c:pt>
                <c:pt idx="112">
                  <c:v>177.88896620529337</c:v>
                </c:pt>
                <c:pt idx="113">
                  <c:v>190.52436539841113</c:v>
                </c:pt>
                <c:pt idx="114">
                  <c:v>203.55793446142326</c:v>
                </c:pt>
                <c:pt idx="115">
                  <c:v>216.97009971022811</c:v>
                </c:pt>
                <c:pt idx="116">
                  <c:v>230.74193284362872</c:v>
                </c:pt>
                <c:pt idx="117">
                  <c:v>244.85579425771178</c:v>
                </c:pt>
                <c:pt idx="118">
                  <c:v>259.29595464277173</c:v>
                </c:pt>
                <c:pt idx="119">
                  <c:v>274.04917024701996</c:v>
                </c:pt>
                <c:pt idx="120">
                  <c:v>289.1051864648345</c:v>
                </c:pt>
                <c:pt idx="121">
                  <c:v>304.45714452215884</c:v>
                </c:pt>
                <c:pt idx="122">
                  <c:v>320.1018670591223</c:v>
                </c:pt>
                <c:pt idx="123">
                  <c:v>336.04000039169443</c:v>
                </c:pt>
                <c:pt idx="124">
                  <c:v>352.27599417818789</c:v>
                </c:pt>
                <c:pt idx="125">
                  <c:v>368.81790309393659</c:v>
                </c:pt>
                <c:pt idx="126">
                  <c:v>385.67699986149455</c:v>
                </c:pt>
                <c:pt idx="127">
                  <c:v>402.86719448877534</c:v>
                </c:pt>
                <c:pt idx="128">
                  <c:v>420.40426069141313</c:v>
                </c:pt>
                <c:pt idx="129">
                  <c:v>438.30487704234673</c:v>
                </c:pt>
                <c:pt idx="130">
                  <c:v>456.58549719648727</c:v>
                </c:pt>
                <c:pt idx="131">
                  <c:v>475.26107035415868</c:v>
                </c:pt>
                <c:pt idx="132">
                  <c:v>494.34363971184041</c:v>
                </c:pt>
                <c:pt idx="133">
                  <c:v>513.84085275455811</c:v>
                </c:pt>
                <c:pt idx="134">
                  <c:v>533.75442262637569</c:v>
                </c:pt>
                <c:pt idx="135">
                  <c:v>554.07858424226333</c:v>
                </c:pt>
                <c:pt idx="136">
                  <c:v>574.79859206738365</c:v>
                </c:pt>
                <c:pt idx="137">
                  <c:v>595.88930841181457</c:v>
                </c:pt>
                <c:pt idx="138">
                  <c:v>617.31393153346562</c:v>
                </c:pt>
                <c:pt idx="139">
                  <c:v>639.02291172035416</c:v>
                </c:pt>
                <c:pt idx="140">
                  <c:v>660.9531007990355</c:v>
                </c:pt>
                <c:pt idx="141">
                  <c:v>683.02717620851547</c:v>
                </c:pt>
                <c:pt idx="142">
                  <c:v>705.15337496548364</c:v>
                </c:pt>
                <c:pt idx="143">
                  <c:v>727.22556566072012</c:v>
                </c:pt>
                <c:pt idx="144">
                  <c:v>749.12367825478907</c:v>
                </c:pt>
                <c:pt idx="145">
                  <c:v>770.71450211818433</c:v>
                </c:pt>
                <c:pt idx="146">
                  <c:v>791.85285276181969</c:v>
                </c:pt>
                <c:pt idx="147">
                  <c:v>812.3830973342175</c:v>
                </c:pt>
                <c:pt idx="148">
                  <c:v>832.14101854853004</c:v>
                </c:pt>
                <c:pt idx="149">
                  <c:v>850.95598658118206</c:v>
                </c:pt>
                <c:pt idx="150">
                  <c:v>868.65339898682328</c:v>
                </c:pt>
                <c:pt idx="151">
                  <c:v>885.05734011842628</c:v>
                </c:pt>
                <c:pt idx="152">
                  <c:v>899.99340421666875</c:v>
                </c:pt>
                <c:pt idx="153">
                  <c:v>913.29162049123511</c:v>
                </c:pt>
                <c:pt idx="154">
                  <c:v>924.7894143630167</c:v>
                </c:pt>
                <c:pt idx="155">
                  <c:v>934.33453672005896</c:v>
                </c:pt>
                <c:pt idx="156">
                  <c:v>941.78789265050273</c:v>
                </c:pt>
                <c:pt idx="157">
                  <c:v>947.02620267774091</c:v>
                </c:pt>
                <c:pt idx="158">
                  <c:v>949.94443299669933</c:v>
                </c:pt>
                <c:pt idx="159">
                  <c:v>950.45793649234793</c:v>
                </c:pt>
                <c:pt idx="160">
                  <c:v>948.50425324957007</c:v>
                </c:pt>
                <c:pt idx="161">
                  <c:v>944.04452762133428</c:v>
                </c:pt>
                <c:pt idx="162">
                  <c:v>937.06450844833842</c:v>
                </c:pt>
                <c:pt idx="163">
                  <c:v>927.57510942088754</c:v>
                </c:pt>
                <c:pt idx="164">
                  <c:v>915.61251752076123</c:v>
                </c:pt>
                <c:pt idx="165">
                  <c:v>901.23784864202582</c:v>
                </c:pt>
                <c:pt idx="166">
                  <c:v>884.53636052851834</c:v>
                </c:pt>
                <c:pt idx="167">
                  <c:v>865.61624375572353</c:v>
                </c:pt>
                <c:pt idx="168">
                  <c:v>844.60702132099391</c:v>
                </c:pt>
                <c:pt idx="169">
                  <c:v>821.65759621489281</c:v>
                </c:pt>
                <c:pt idx="170">
                  <c:v>796.93399389418539</c:v>
                </c:pt>
                <c:pt idx="171">
                  <c:v>770.61685267685016</c:v>
                </c:pt>
                <c:pt idx="172">
                  <c:v>742.89871959644677</c:v>
                </c:pt>
                <c:pt idx="173">
                  <c:v>713.98121210699537</c:v>
                </c:pt>
                <c:pt idx="174">
                  <c:v>684.07210719552438</c:v>
                </c:pt>
                <c:pt idx="175">
                  <c:v>653.38241896723298</c:v>
                </c:pt>
                <c:pt idx="176">
                  <c:v>622.12352369859286</c:v>
                </c:pt>
                <c:pt idx="177">
                  <c:v>590.50438783365564</c:v>
                </c:pt>
                <c:pt idx="178">
                  <c:v>558.72894959524945</c:v>
                </c:pt>
                <c:pt idx="179">
                  <c:v>526.99369899484179</c:v>
                </c:pt>
                <c:pt idx="180">
                  <c:v>495.48549427582287</c:v>
                </c:pt>
                <c:pt idx="181">
                  <c:v>464.37964545326031</c:v>
                </c:pt>
                <c:pt idx="182">
                  <c:v>433.83828786350188</c:v>
                </c:pt>
                <c:pt idx="183">
                  <c:v>404.00906075182036</c:v>
                </c:pt>
                <c:pt idx="184">
                  <c:v>375.02409813767963</c:v>
                </c:pt>
                <c:pt idx="185">
                  <c:v>346.999331719738</c:v>
                </c:pt>
                <c:pt idx="186">
                  <c:v>320.03409860731506</c:v>
                </c:pt>
                <c:pt idx="187">
                  <c:v>294.21104035420382</c:v>
                </c:pt>
                <c:pt idx="188">
                  <c:v>269.59627425486616</c:v>
                </c:pt>
                <c:pt idx="189">
                  <c:v>246.23981323860863</c:v>
                </c:pt>
                <c:pt idx="190">
                  <c:v>224.17620702590963</c:v>
                </c:pt>
                <c:pt idx="191">
                  <c:v>203.42537452005692</c:v>
                </c:pt>
                <c:pt idx="192">
                  <c:v>183.99359569168831</c:v>
                </c:pt>
                <c:pt idx="193">
                  <c:v>165.87463043911472</c:v>
                </c:pt>
                <c:pt idx="194">
                  <c:v>149.05093201294881</c:v>
                </c:pt>
                <c:pt idx="195">
                  <c:v>133.49492349739563</c:v>
                </c:pt>
                <c:pt idx="196">
                  <c:v>119.1703074434587</c:v>
                </c:pt>
                <c:pt idx="197">
                  <c:v>106.03338094004977</c:v>
                </c:pt>
                <c:pt idx="198">
                  <c:v>94.034331069123169</c:v>
                </c:pt>
                <c:pt idx="199">
                  <c:v>83.118488699451746</c:v>
                </c:pt>
                <c:pt idx="200">
                  <c:v>73.227521811225557</c:v>
                </c:pt>
                <c:pt idx="201">
                  <c:v>64.300552896497109</c:v>
                </c:pt>
                <c:pt idx="202">
                  <c:v>56.275188343555179</c:v>
                </c:pt>
                <c:pt idx="203">
                  <c:v>49.08845099279597</c:v>
                </c:pt>
                <c:pt idx="204">
                  <c:v>42.677610166925639</c:v>
                </c:pt>
                <c:pt idx="205">
                  <c:v>36.98090636305038</c:v>
                </c:pt>
                <c:pt idx="206">
                  <c:v>31.938170396921688</c:v>
                </c:pt>
                <c:pt idx="207">
                  <c:v>27.49133907363581</c:v>
                </c:pt>
                <c:pt idx="208">
                  <c:v>23.584871401966698</c:v>
                </c:pt>
                <c:pt idx="209">
                  <c:v>20.166070961950524</c:v>
                </c:pt>
                <c:pt idx="210">
                  <c:v>17.185321279847066</c:v>
                </c:pt>
                <c:pt idx="211">
                  <c:v>14.596241973868493</c:v>
                </c:pt>
                <c:pt idx="212">
                  <c:v>12.355774029188234</c:v>
                </c:pt>
                <c:pt idx="213">
                  <c:v>10.424202869382334</c:v>
                </c:pt>
                <c:pt idx="214">
                  <c:v>8.76512794601833</c:v>
                </c:pt>
                <c:pt idx="215">
                  <c:v>7.3453874039967522</c:v>
                </c:pt>
                <c:pt idx="216">
                  <c:v>6.1349460342737965</c:v>
                </c:pt>
                <c:pt idx="217">
                  <c:v>5.1067542345358143</c:v>
                </c:pt>
                <c:pt idx="218">
                  <c:v>4.2365850978176285</c:v>
                </c:pt>
                <c:pt idx="219">
                  <c:v>3.5028560723030315</c:v>
                </c:pt>
                <c:pt idx="220">
                  <c:v>2.8864409130032525</c:v>
                </c:pt>
                <c:pt idx="221">
                  <c:v>2.3704769045662699</c:v>
                </c:pt>
                <c:pt idx="222">
                  <c:v>1.9401715972039946</c:v>
                </c:pt>
                <c:pt idx="223">
                  <c:v>1.5826125837637766</c:v>
                </c:pt>
                <c:pt idx="224">
                  <c:v>1.2865831705285671</c:v>
                </c:pt>
                <c:pt idx="225">
                  <c:v>1.0423861688665559</c:v>
                </c:pt>
                <c:pt idx="226">
                  <c:v>0.84167746734541715</c:v>
                </c:pt>
                <c:pt idx="227">
                  <c:v>0.67731053922423712</c:v>
                </c:pt>
                <c:pt idx="228">
                  <c:v>0.54319260044749851</c:v>
                </c:pt>
                <c:pt idx="229">
                  <c:v>0.43415275818982324</c:v>
                </c:pt>
                <c:pt idx="230">
                  <c:v>0.34582217755530792</c:v>
                </c:pt>
                <c:pt idx="231">
                  <c:v>0.27452604067572889</c:v>
                </c:pt>
                <c:pt idx="232">
                  <c:v>0.21718687355966562</c:v>
                </c:pt>
                <c:pt idx="233">
                  <c:v>0.17123866628482373</c:v>
                </c:pt>
                <c:pt idx="234">
                  <c:v>0.13455110575902052</c:v>
                </c:pt>
                <c:pt idx="235">
                  <c:v>0.10536317142328828</c:v>
                </c:pt>
                <c:pt idx="236">
                  <c:v>8.22253071343923E-2</c:v>
                </c:pt>
                <c:pt idx="237">
                  <c:v>6.3949371496018731E-2</c:v>
                </c:pt>
                <c:pt idx="238">
                  <c:v>4.95655789389748E-2</c:v>
                </c:pt>
                <c:pt idx="239">
                  <c:v>3.8285670179171796E-2</c:v>
                </c:pt>
                <c:pt idx="240">
                  <c:v>2.947158912659343E-2</c:v>
                </c:pt>
                <c:pt idx="241">
                  <c:v>2.2608990241775494E-2</c:v>
                </c:pt>
                <c:pt idx="242">
                  <c:v>1.728495264527451E-2</c:v>
                </c:pt>
                <c:pt idx="243">
                  <c:v>1.3169332411261423E-2</c:v>
                </c:pt>
                <c:pt idx="244">
                  <c:v>9.999240340693159E-3</c:v>
                </c:pt>
                <c:pt idx="245">
                  <c:v>7.5661874819738838E-3</c:v>
                </c:pt>
                <c:pt idx="246">
                  <c:v>5.7054935154743887E-3</c:v>
                </c:pt>
                <c:pt idx="247">
                  <c:v>4.287602957005681E-3</c:v>
                </c:pt>
                <c:pt idx="248">
                  <c:v>3.2110003729930595E-3</c:v>
                </c:pt>
                <c:pt idx="249">
                  <c:v>2.3964580894872455E-3</c:v>
                </c:pt>
                <c:pt idx="250">
                  <c:v>1.7823880683979021E-3</c:v>
                </c:pt>
                <c:pt idx="251">
                  <c:v>1.3211037222876638E-3</c:v>
                </c:pt>
                <c:pt idx="252">
                  <c:v>9.7582756560493124E-4</c:v>
                </c:pt>
                <c:pt idx="253">
                  <c:v>7.1830696170672851E-4</c:v>
                </c:pt>
                <c:pt idx="254">
                  <c:v>5.2692308475793136E-4</c:v>
                </c:pt>
                <c:pt idx="255">
                  <c:v>3.8519787127891684E-4</c:v>
                </c:pt>
                <c:pt idx="256">
                  <c:v>2.8062050168474505E-4</c:v>
                </c:pt>
                <c:pt idx="257">
                  <c:v>2.0372914371197571E-4</c:v>
                </c:pt>
                <c:pt idx="258">
                  <c:v>1.4739561488658255E-4</c:v>
                </c:pt>
                <c:pt idx="259">
                  <c:v>1.0627057197406459E-4</c:v>
                </c:pt>
                <c:pt idx="260">
                  <c:v>7.6355082597461406E-5</c:v>
                </c:pt>
                <c:pt idx="261">
                  <c:v>5.4671224974197487E-5</c:v>
                </c:pt>
                <c:pt idx="262">
                  <c:v>3.9009917856267782E-5</c:v>
                </c:pt>
                <c:pt idx="263">
                  <c:v>2.7738700767802718E-5</c:v>
                </c:pt>
                <c:pt idx="264">
                  <c:v>1.9655836463869744E-5</c:v>
                </c:pt>
                <c:pt idx="265">
                  <c:v>1.3880041969180363E-5</c:v>
                </c:pt>
                <c:pt idx="266">
                  <c:v>9.7674990252661117E-6</c:v>
                </c:pt>
                <c:pt idx="267">
                  <c:v>6.8496573837922925E-6</c:v>
                </c:pt>
                <c:pt idx="268">
                  <c:v>4.7868160243568755E-6</c:v>
                </c:pt>
                <c:pt idx="269">
                  <c:v>3.3336238256121838E-6</c:v>
                </c:pt>
                <c:pt idx="270">
                  <c:v>2.3135451515713512E-6</c:v>
                </c:pt>
                <c:pt idx="271">
                  <c:v>1.6000386688882672E-6</c:v>
                </c:pt>
                <c:pt idx="272">
                  <c:v>1.1027413947745952E-6</c:v>
                </c:pt>
                <c:pt idx="273">
                  <c:v>7.5736839372343555E-7</c:v>
                </c:pt>
                <c:pt idx="274">
                  <c:v>5.1835893691080457E-7</c:v>
                </c:pt>
                <c:pt idx="275">
                  <c:v>3.5354405636303358E-7</c:v>
                </c:pt>
                <c:pt idx="276">
                  <c:v>2.4029551300180458E-7</c:v>
                </c:pt>
                <c:pt idx="277">
                  <c:v>1.6275584640933844E-7</c:v>
                </c:pt>
                <c:pt idx="278">
                  <c:v>1.0985403292360242E-7</c:v>
                </c:pt>
                <c:pt idx="279">
                  <c:v>7.3889639572637044E-8</c:v>
                </c:pt>
                <c:pt idx="280">
                  <c:v>4.9526644093855694E-8</c:v>
                </c:pt>
                <c:pt idx="281">
                  <c:v>3.3081237645290302E-8</c:v>
                </c:pt>
                <c:pt idx="282">
                  <c:v>2.2019719628431771E-8</c:v>
                </c:pt>
                <c:pt idx="283">
                  <c:v>1.460591305525861E-8</c:v>
                </c:pt>
                <c:pt idx="284">
                  <c:v>9.6545545083323654E-9</c:v>
                </c:pt>
                <c:pt idx="285">
                  <c:v>6.359487059412708E-9</c:v>
                </c:pt>
                <c:pt idx="286">
                  <c:v>4.1744377227844927E-9</c:v>
                </c:pt>
                <c:pt idx="287">
                  <c:v>2.7306099606506054E-9</c:v>
                </c:pt>
                <c:pt idx="288">
                  <c:v>1.7799462307723371E-9</c:v>
                </c:pt>
                <c:pt idx="289">
                  <c:v>1.1562170707736955E-9</c:v>
                </c:pt>
                <c:pt idx="290">
                  <c:v>7.4843986366050701E-10</c:v>
                </c:pt>
                <c:pt idx="291">
                  <c:v>4.8279109486980483E-10</c:v>
                </c:pt>
                <c:pt idx="292">
                  <c:v>3.1034601279600419E-10</c:v>
                </c:pt>
                <c:pt idx="293">
                  <c:v>1.9880048917246676E-10</c:v>
                </c:pt>
                <c:pt idx="294">
                  <c:v>1.269032876336352E-10</c:v>
                </c:pt>
                <c:pt idx="295">
                  <c:v>8.0725777613180329E-11</c:v>
                </c:pt>
                <c:pt idx="296">
                  <c:v>5.117234740255595E-11</c:v>
                </c:pt>
                <c:pt idx="297">
                  <c:v>3.2325256977489038E-11</c:v>
                </c:pt>
                <c:pt idx="298">
                  <c:v>2.034848067578447E-11</c:v>
                </c:pt>
                <c:pt idx="299">
                  <c:v>1.2764539825053591E-11</c:v>
                </c:pt>
                <c:pt idx="300">
                  <c:v>7.9792364092667426E-12</c:v>
                </c:pt>
                <c:pt idx="301">
                  <c:v>4.9705028360570811E-12</c:v>
                </c:pt>
                <c:pt idx="302">
                  <c:v>3.0854746038657676E-12</c:v>
                </c:pt>
                <c:pt idx="303">
                  <c:v>1.9086492311230949E-12</c:v>
                </c:pt>
                <c:pt idx="304">
                  <c:v>1.1765560084471988E-12</c:v>
                </c:pt>
                <c:pt idx="305">
                  <c:v>7.2273864544820799E-13</c:v>
                </c:pt>
                <c:pt idx="306">
                  <c:v>4.4241718571388092E-13</c:v>
                </c:pt>
                <c:pt idx="307">
                  <c:v>2.6987620696477239E-13</c:v>
                </c:pt>
                <c:pt idx="308">
                  <c:v>1.6405103162832563E-13</c:v>
                </c:pt>
                <c:pt idx="309">
                  <c:v>9.937450064554238E-14</c:v>
                </c:pt>
                <c:pt idx="310">
                  <c:v>5.9986351587104364E-14</c:v>
                </c:pt>
                <c:pt idx="311">
                  <c:v>3.6083720313691998E-14</c:v>
                </c:pt>
                <c:pt idx="312">
                  <c:v>2.1629745795462945E-14</c:v>
                </c:pt>
                <c:pt idx="313">
                  <c:v>1.2920301643880023E-14</c:v>
                </c:pt>
                <c:pt idx="314">
                  <c:v>7.6908600120048376E-15</c:v>
                </c:pt>
                <c:pt idx="315">
                  <c:v>4.5620292435048552E-15</c:v>
                </c:pt>
                <c:pt idx="316">
                  <c:v>2.6966340928600344E-15</c:v>
                </c:pt>
                <c:pt idx="317">
                  <c:v>1.5884248419742211E-15</c:v>
                </c:pt>
                <c:pt idx="318">
                  <c:v>9.3237777564011564E-16</c:v>
                </c:pt>
                <c:pt idx="319">
                  <c:v>5.4537804495610843E-16</c:v>
                </c:pt>
                <c:pt idx="320">
                  <c:v>3.1789506730698985E-16</c:v>
                </c:pt>
                <c:pt idx="321">
                  <c:v>1.8465039310371336E-16</c:v>
                </c:pt>
                <c:pt idx="322">
                  <c:v>1.0688011299872454E-16</c:v>
                </c:pt>
                <c:pt idx="323">
                  <c:v>6.1648669252004401E-17</c:v>
                </c:pt>
                <c:pt idx="324">
                  <c:v>3.5434846802151031E-17</c:v>
                </c:pt>
                <c:pt idx="325">
                  <c:v>2.0296323808936751E-17</c:v>
                </c:pt>
                <c:pt idx="326">
                  <c:v>1.1584681519270412E-17</c:v>
                </c:pt>
                <c:pt idx="327">
                  <c:v>6.5891687690344654E-18</c:v>
                </c:pt>
                <c:pt idx="328">
                  <c:v>3.7347101941386429E-18</c:v>
                </c:pt>
                <c:pt idx="329">
                  <c:v>2.1094190084523069E-18</c:v>
                </c:pt>
                <c:pt idx="330">
                  <c:v>1.1872670277324727E-18</c:v>
                </c:pt>
                <c:pt idx="331">
                  <c:v>6.6590687034548384E-19</c:v>
                </c:pt>
                <c:pt idx="332">
                  <c:v>3.7218430662546458E-19</c:v>
                </c:pt>
                <c:pt idx="333">
                  <c:v>2.0729175488867385E-19</c:v>
                </c:pt>
                <c:pt idx="334">
                  <c:v>1.1504966252694467E-19</c:v>
                </c:pt>
                <c:pt idx="335">
                  <c:v>6.3630884621020812E-20</c:v>
                </c:pt>
                <c:pt idx="336">
                  <c:v>3.5069518830348699E-20</c:v>
                </c:pt>
                <c:pt idx="337">
                  <c:v>1.9260645270066592E-20</c:v>
                </c:pt>
                <c:pt idx="338">
                  <c:v>1.0541222600545007E-20</c:v>
                </c:pt>
                <c:pt idx="339">
                  <c:v>5.7489722306166035E-21</c:v>
                </c:pt>
                <c:pt idx="340">
                  <c:v>3.1244131861958934E-21</c:v>
                </c:pt>
                <c:pt idx="341">
                  <c:v>1.6920986915861696E-21</c:v>
                </c:pt>
                <c:pt idx="342">
                  <c:v>9.1319147173617497E-22</c:v>
                </c:pt>
                <c:pt idx="343">
                  <c:v>4.9110786429981169E-22</c:v>
                </c:pt>
                <c:pt idx="344">
                  <c:v>2.6319084050290848E-22</c:v>
                </c:pt>
                <c:pt idx="345">
                  <c:v>1.4055407824395071E-22</c:v>
                </c:pt>
                <c:pt idx="346">
                  <c:v>7.4798844475203135E-23</c:v>
                </c:pt>
                <c:pt idx="347">
                  <c:v>3.9666606074213998E-23</c:v>
                </c:pt>
                <c:pt idx="348">
                  <c:v>2.0962055977890216E-23</c:v>
                </c:pt>
                <c:pt idx="349">
                  <c:v>1.1038786933430256E-23</c:v>
                </c:pt>
                <c:pt idx="350">
                  <c:v>5.7927852735960265E-24</c:v>
                </c:pt>
                <c:pt idx="351">
                  <c:v>3.0292288207907287E-24</c:v>
                </c:pt>
                <c:pt idx="352">
                  <c:v>1.5785388181358646E-24</c:v>
                </c:pt>
                <c:pt idx="353">
                  <c:v>8.1970381373406064E-25</c:v>
                </c:pt>
                <c:pt idx="354">
                  <c:v>4.2416723374609689E-25</c:v>
                </c:pt>
                <c:pt idx="355">
                  <c:v>2.1872363712867642E-25</c:v>
                </c:pt>
                <c:pt idx="356">
                  <c:v>1.1239130981191008E-25</c:v>
                </c:pt>
                <c:pt idx="357">
                  <c:v>5.7550371087244549E-26</c:v>
                </c:pt>
                <c:pt idx="358">
                  <c:v>2.9365802837431561E-26</c:v>
                </c:pt>
                <c:pt idx="359">
                  <c:v>1.4931861615490682E-26</c:v>
                </c:pt>
                <c:pt idx="360">
                  <c:v>7.5659651302812467E-27</c:v>
                </c:pt>
                <c:pt idx="361">
                  <c:v>3.8202606089726032E-27</c:v>
                </c:pt>
                <c:pt idx="362">
                  <c:v>1.922205860277879E-27</c:v>
                </c:pt>
                <c:pt idx="363">
                  <c:v>9.6379580400261975E-28</c:v>
                </c:pt>
                <c:pt idx="364">
                  <c:v>4.8155774292581182E-28</c:v>
                </c:pt>
                <c:pt idx="365">
                  <c:v>2.3976726633558615E-28</c:v>
                </c:pt>
                <c:pt idx="366">
                  <c:v>1.1896236084068153E-28</c:v>
                </c:pt>
                <c:pt idx="367">
                  <c:v>5.881761319324023E-29</c:v>
                </c:pt>
                <c:pt idx="368">
                  <c:v>2.8978996308928947E-29</c:v>
                </c:pt>
                <c:pt idx="369">
                  <c:v>1.422778790761434E-29</c:v>
                </c:pt>
                <c:pt idx="370">
                  <c:v>6.9609659131521674E-30</c:v>
                </c:pt>
                <c:pt idx="371">
                  <c:v>3.3937488110955674E-30</c:v>
                </c:pt>
                <c:pt idx="372">
                  <c:v>1.6487998070574848E-30</c:v>
                </c:pt>
                <c:pt idx="373">
                  <c:v>7.9824129178042081E-31</c:v>
                </c:pt>
                <c:pt idx="374">
                  <c:v>3.8510438392980543E-31</c:v>
                </c:pt>
                <c:pt idx="375">
                  <c:v>1.8514020117025227E-31</c:v>
                </c:pt>
                <c:pt idx="376">
                  <c:v>8.8695376190609331E-32</c:v>
                </c:pt>
                <c:pt idx="377">
                  <c:v>4.2342763009474081E-32</c:v>
                </c:pt>
                <c:pt idx="378">
                  <c:v>2.014351971366655E-32</c:v>
                </c:pt>
                <c:pt idx="379">
                  <c:v>9.5492542858069915E-33</c:v>
                </c:pt>
                <c:pt idx="380">
                  <c:v>4.5110898906572297E-33</c:v>
                </c:pt>
                <c:pt idx="381">
                  <c:v>2.1235936276337665E-33</c:v>
                </c:pt>
                <c:pt idx="382">
                  <c:v>9.9618326630059912E-34</c:v>
                </c:pt>
                <c:pt idx="383">
                  <c:v>4.6567717877066048E-34</c:v>
                </c:pt>
                <c:pt idx="384">
                  <c:v>2.1692446759569657E-34</c:v>
                </c:pt>
                <c:pt idx="385">
                  <c:v>1.0069548215606994E-34</c:v>
                </c:pt>
                <c:pt idx="386">
                  <c:v>4.6578905625772957E-35</c:v>
                </c:pt>
                <c:pt idx="387">
                  <c:v>2.1470710376973172E-35</c:v>
                </c:pt>
                <c:pt idx="388">
                  <c:v>9.8623718846980687E-36</c:v>
                </c:pt>
                <c:pt idx="389">
                  <c:v>4.5143388367373069E-36</c:v>
                </c:pt>
                <c:pt idx="390">
                  <c:v>2.0591346156013683E-36</c:v>
                </c:pt>
                <c:pt idx="391">
                  <c:v>9.3595102433689277E-37</c:v>
                </c:pt>
                <c:pt idx="392">
                  <c:v>4.2393502340083725E-37</c:v>
                </c:pt>
                <c:pt idx="393">
                  <c:v>1.9134770186851312E-37</c:v>
                </c:pt>
                <c:pt idx="394">
                  <c:v>8.6064683343917332E-38</c:v>
                </c:pt>
                <c:pt idx="395">
                  <c:v>3.8574869248089543E-38</c:v>
                </c:pt>
                <c:pt idx="396">
                  <c:v>1.7229064818551023E-38</c:v>
                </c:pt>
                <c:pt idx="397">
                  <c:v>7.6682576049127929E-39</c:v>
                </c:pt>
                <c:pt idx="398">
                  <c:v>3.4010218522557051E-39</c:v>
                </c:pt>
                <c:pt idx="399">
                  <c:v>1.5031415599121094E-39</c:v>
                </c:pt>
                <c:pt idx="400">
                  <c:v>6.6201536255559039E-40</c:v>
                </c:pt>
                <c:pt idx="401">
                  <c:v>2.9054537766873802E-40</c:v>
                </c:pt>
                <c:pt idx="402">
                  <c:v>1.2706840677532382E-40</c:v>
                </c:pt>
                <c:pt idx="403">
                  <c:v>5.5378208665266879E-41</c:v>
                </c:pt>
                <c:pt idx="404">
                  <c:v>2.4050157264433684E-41</c:v>
                </c:pt>
                <c:pt idx="405">
                  <c:v>1.0408176064616422E-41</c:v>
                </c:pt>
                <c:pt idx="406">
                  <c:v>4.4885805805538591E-42</c:v>
                </c:pt>
                <c:pt idx="407">
                  <c:v>1.9289505887544258E-42</c:v>
                </c:pt>
                <c:pt idx="408">
                  <c:v>8.2605859678443654E-43</c:v>
                </c:pt>
                <c:pt idx="409">
                  <c:v>3.5251554861987668E-43</c:v>
                </c:pt>
                <c:pt idx="410">
                  <c:v>1.4990750101919302E-43</c:v>
                </c:pt>
                <c:pt idx="411">
                  <c:v>6.3525210283697029E-44</c:v>
                </c:pt>
                <c:pt idx="412">
                  <c:v>2.682541894342062E-44</c:v>
                </c:pt>
                <c:pt idx="413">
                  <c:v>1.128819662144535E-44</c:v>
                </c:pt>
                <c:pt idx="414">
                  <c:v>4.7334769166299547E-45</c:v>
                </c:pt>
                <c:pt idx="415">
                  <c:v>1.9779422306271515E-45</c:v>
                </c:pt>
                <c:pt idx="416">
                  <c:v>8.2361563011978983E-46</c:v>
                </c:pt>
                <c:pt idx="417">
                  <c:v>3.4175367206558256E-46</c:v>
                </c:pt>
                <c:pt idx="418">
                  <c:v>1.4131212546462209E-46</c:v>
                </c:pt>
                <c:pt idx="419">
                  <c:v>5.8226849589632848E-47</c:v>
                </c:pt>
                <c:pt idx="420">
                  <c:v>2.3908084312900408E-47</c:v>
                </c:pt>
                <c:pt idx="421">
                  <c:v>9.7823654351602243E-48</c:v>
                </c:pt>
                <c:pt idx="422">
                  <c:v>3.9886010642598963E-48</c:v>
                </c:pt>
                <c:pt idx="423">
                  <c:v>1.6205966252175989E-48</c:v>
                </c:pt>
                <c:pt idx="424">
                  <c:v>6.5615564187307609E-49</c:v>
                </c:pt>
                <c:pt idx="425">
                  <c:v>2.6473807663250513E-49</c:v>
                </c:pt>
                <c:pt idx="426">
                  <c:v>1.0643967818934593E-49</c:v>
                </c:pt>
                <c:pt idx="427">
                  <c:v>4.2645017307790068E-50</c:v>
                </c:pt>
                <c:pt idx="428">
                  <c:v>1.7025921746057124E-50</c:v>
                </c:pt>
                <c:pt idx="429">
                  <c:v>6.7737718349055682E-51</c:v>
                </c:pt>
                <c:pt idx="430">
                  <c:v>2.6855181089578923E-51</c:v>
                </c:pt>
                <c:pt idx="431">
                  <c:v>1.0609702206511225E-51</c:v>
                </c:pt>
                <c:pt idx="432">
                  <c:v>4.1769174143480478E-52</c:v>
                </c:pt>
                <c:pt idx="433">
                  <c:v>1.6386498611742567E-52</c:v>
                </c:pt>
                <c:pt idx="434">
                  <c:v>6.4061045605709798E-53</c:v>
                </c:pt>
                <c:pt idx="435">
                  <c:v>2.4956257525766022E-53</c:v>
                </c:pt>
                <c:pt idx="436">
                  <c:v>9.6881860424068223E-54</c:v>
                </c:pt>
                <c:pt idx="437">
                  <c:v>3.74785737343322E-54</c:v>
                </c:pt>
                <c:pt idx="438">
                  <c:v>1.4447783070669605E-54</c:v>
                </c:pt>
                <c:pt idx="439">
                  <c:v>5.5500505523841155E-55</c:v>
                </c:pt>
                <c:pt idx="440">
                  <c:v>2.1245660307079123E-55</c:v>
                </c:pt>
                <c:pt idx="441">
                  <c:v>8.1044042138240644E-56</c:v>
                </c:pt>
                <c:pt idx="442">
                  <c:v>3.0807007769469462E-56</c:v>
                </c:pt>
                <c:pt idx="443">
                  <c:v>1.1669587502484306E-56</c:v>
                </c:pt>
                <c:pt idx="444">
                  <c:v>4.4049304146756531E-57</c:v>
                </c:pt>
                <c:pt idx="445">
                  <c:v>1.6569147286967782E-57</c:v>
                </c:pt>
                <c:pt idx="446">
                  <c:v>6.2106752668026557E-58</c:v>
                </c:pt>
                <c:pt idx="447">
                  <c:v>2.3198240242474127E-58</c:v>
                </c:pt>
                <c:pt idx="448">
                  <c:v>8.634731062061228E-59</c:v>
                </c:pt>
                <c:pt idx="449">
                  <c:v>3.2027286315325388E-59</c:v>
                </c:pt>
                <c:pt idx="450">
                  <c:v>1.1837746090620021E-59</c:v>
                </c:pt>
                <c:pt idx="451">
                  <c:v>4.3600899485307061E-60</c:v>
                </c:pt>
                <c:pt idx="452">
                  <c:v>1.6002927069044915E-60</c:v>
                </c:pt>
                <c:pt idx="453">
                  <c:v>5.8530327036128293E-61</c:v>
                </c:pt>
                <c:pt idx="454">
                  <c:v>2.1332414897844367E-61</c:v>
                </c:pt>
                <c:pt idx="455">
                  <c:v>7.7477685396067779E-62</c:v>
                </c:pt>
                <c:pt idx="456">
                  <c:v>2.8040825713100577E-62</c:v>
                </c:pt>
                <c:pt idx="457">
                  <c:v>1.0113058071901965E-62</c:v>
                </c:pt>
                <c:pt idx="458">
                  <c:v>3.6345591899926152E-63</c:v>
                </c:pt>
                <c:pt idx="459">
                  <c:v>1.3016629139490598E-63</c:v>
                </c:pt>
                <c:pt idx="460">
                  <c:v>4.6453972305494845E-64</c:v>
                </c:pt>
                <c:pt idx="461">
                  <c:v>1.6520558330948452E-64</c:v>
                </c:pt>
                <c:pt idx="462">
                  <c:v>5.8546929384983392E-65</c:v>
                </c:pt>
                <c:pt idx="463">
                  <c:v>2.0675739953541663E-65</c:v>
                </c:pt>
                <c:pt idx="464">
                  <c:v>7.2760476737703052E-66</c:v>
                </c:pt>
                <c:pt idx="465">
                  <c:v>2.551570343812074E-66</c:v>
                </c:pt>
                <c:pt idx="466">
                  <c:v>8.9165549429518047E-67</c:v>
                </c:pt>
                <c:pt idx="467">
                  <c:v>3.1050183254629786E-67</c:v>
                </c:pt>
                <c:pt idx="468">
                  <c:v>1.0774789095497166E-67</c:v>
                </c:pt>
                <c:pt idx="469">
                  <c:v>3.7258976479921321E-68</c:v>
                </c:pt>
                <c:pt idx="470">
                  <c:v>1.2838982121530545E-68</c:v>
                </c:pt>
                <c:pt idx="471">
                  <c:v>4.4086720937380818E-69</c:v>
                </c:pt>
                <c:pt idx="472">
                  <c:v>1.5085598062670513E-69</c:v>
                </c:pt>
                <c:pt idx="473">
                  <c:v>5.1439269861721686E-70</c:v>
                </c:pt>
                <c:pt idx="474">
                  <c:v>1.7478517241706788E-70</c:v>
                </c:pt>
                <c:pt idx="475">
                  <c:v>5.9182309246779711E-71</c:v>
                </c:pt>
                <c:pt idx="476">
                  <c:v>1.9969020095205791E-71</c:v>
                </c:pt>
                <c:pt idx="477">
                  <c:v>6.7142750450494179E-72</c:v>
                </c:pt>
                <c:pt idx="478">
                  <c:v>2.2496710923621116E-72</c:v>
                </c:pt>
                <c:pt idx="479">
                  <c:v>7.5113232701710097E-73</c:v>
                </c:pt>
                <c:pt idx="480">
                  <c:v>2.4991447100764257E-73</c:v>
                </c:pt>
                <c:pt idx="481">
                  <c:v>8.2859799777276993E-74</c:v>
                </c:pt>
                <c:pt idx="482">
                  <c:v>2.7376245008543371E-74</c:v>
                </c:pt>
                <c:pt idx="483">
                  <c:v>9.0132496864354984E-75</c:v>
                </c:pt>
                <c:pt idx="484">
                  <c:v>2.9571029765128813E-75</c:v>
                </c:pt>
                <c:pt idx="485">
                  <c:v>9.6678302741112022E-76</c:v>
                </c:pt>
                <c:pt idx="486">
                  <c:v>3.1496994076336692E-76</c:v>
                </c:pt>
                <c:pt idx="487">
                  <c:v>1.0225551067196278E-76</c:v>
                </c:pt>
                <c:pt idx="488">
                  <c:v>3.3081245832884341E-77</c:v>
                </c:pt>
                <c:pt idx="489">
                  <c:v>1.0664844127385126E-77</c:v>
                </c:pt>
                <c:pt idx="490">
                  <c:v>3.4261367146785192E-78</c:v>
                </c:pt>
                <c:pt idx="491">
                  <c:v>1.0968124855667923E-78</c:v>
                </c:pt>
                <c:pt idx="492">
                  <c:v>3.4989489195696423E-79</c:v>
                </c:pt>
                <c:pt idx="493">
                  <c:v>1.1122959060226549E-79</c:v>
                </c:pt>
                <c:pt idx="494">
                  <c:v>3.5235512640306713E-80</c:v>
                </c:pt>
                <c:pt idx="495">
                  <c:v>1.1122908614044713E-80</c:v>
                </c:pt>
                <c:pt idx="496">
                  <c:v>3.4989171768128372E-81</c:v>
                </c:pt>
                <c:pt idx="497">
                  <c:v>1.0967975560244379E-81</c:v>
                </c:pt>
                <c:pt idx="498">
                  <c:v>3.4260745104201076E-82</c:v>
                </c:pt>
                <c:pt idx="499">
                  <c:v>1.0664601974663082E-82</c:v>
                </c:pt>
                <c:pt idx="500">
                  <c:v>3.3080343941508562E-83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-30.742839706563782</c:v>
                </c:pt>
                <c:pt idx="1">
                  <c:v>0.47317165222892293</c:v>
                </c:pt>
                <c:pt idx="2">
                  <c:v>-15.310816988996857</c:v>
                </c:pt>
                <c:pt idx="3">
                  <c:v>-9.0948056302510665</c:v>
                </c:pt>
                <c:pt idx="4">
                  <c:v>-4.8787942715492969</c:v>
                </c:pt>
                <c:pt idx="5">
                  <c:v>-29.662782912913585</c:v>
                </c:pt>
                <c:pt idx="6">
                  <c:v>17.553228445620942</c:v>
                </c:pt>
                <c:pt idx="7">
                  <c:v>-12.230760195997894</c:v>
                </c:pt>
                <c:pt idx="8">
                  <c:v>4.9852511621516635</c:v>
                </c:pt>
                <c:pt idx="9">
                  <c:v>-27.798737480047734</c:v>
                </c:pt>
                <c:pt idx="10">
                  <c:v>-8.582726122769154</c:v>
                </c:pt>
                <c:pt idx="11">
                  <c:v>-0.36671476627102334</c:v>
                </c:pt>
                <c:pt idx="12">
                  <c:v>-2.1507034109344363</c:v>
                </c:pt>
                <c:pt idx="13">
                  <c:v>23.065307942679731</c:v>
                </c:pt>
                <c:pt idx="14">
                  <c:v>10.281319293748648</c:v>
                </c:pt>
                <c:pt idx="15">
                  <c:v>-11.502669358928054</c:v>
                </c:pt>
                <c:pt idx="16">
                  <c:v>5.7133419829009933</c:v>
                </c:pt>
                <c:pt idx="17">
                  <c:v>-21.070646683298691</c:v>
                </c:pt>
                <c:pt idx="18">
                  <c:v>5.1453646388122563</c:v>
                </c:pt>
                <c:pt idx="19">
                  <c:v>39.36137594396611</c:v>
                </c:pt>
                <c:pt idx="20">
                  <c:v>15.577387224613384</c:v>
                </c:pt>
                <c:pt idx="21">
                  <c:v>7.7933984699713319</c:v>
                </c:pt>
                <c:pt idx="22">
                  <c:v>12.009409664700717</c:v>
                </c:pt>
                <c:pt idx="23">
                  <c:v>-2.7745792129378071</c:v>
                </c:pt>
                <c:pt idx="24">
                  <c:v>39.441431806362516</c:v>
                </c:pt>
                <c:pt idx="25">
                  <c:v>41.657442679433785</c:v>
                </c:pt>
                <c:pt idx="26">
                  <c:v>1.8734533457909066</c:v>
                </c:pt>
                <c:pt idx="27">
                  <c:v>-2.910536278988586</c:v>
                </c:pt>
                <c:pt idx="28">
                  <c:v>-8.6945263122878451</c:v>
                </c:pt>
                <c:pt idx="29">
                  <c:v>7.5214830833059869</c:v>
                </c:pt>
                <c:pt idx="30">
                  <c:v>3.737491683461291</c:v>
                </c:pt>
                <c:pt idx="31">
                  <c:v>-4.0465008201582018</c:v>
                </c:pt>
                <c:pt idx="32">
                  <c:v>1.1695051502881013</c:v>
                </c:pt>
                <c:pt idx="33">
                  <c:v>21.385509019034352</c:v>
                </c:pt>
                <c:pt idx="34">
                  <c:v>7.601510003861244</c:v>
                </c:pt>
                <c:pt idx="35">
                  <c:v>55.817507046199985</c:v>
                </c:pt>
                <c:pt idx="36">
                  <c:v>19.033498719079105</c:v>
                </c:pt>
                <c:pt idx="37">
                  <c:v>-1.7505168935691766</c:v>
                </c:pt>
                <c:pt idx="38">
                  <c:v>14.465457645530355</c:v>
                </c:pt>
                <c:pt idx="39">
                  <c:v>5.6814189222198266</c:v>
                </c:pt>
                <c:pt idx="40">
                  <c:v>18.897362405950979</c:v>
                </c:pt>
                <c:pt idx="41">
                  <c:v>49.113282108500378</c:v>
                </c:pt>
                <c:pt idx="42">
                  <c:v>21.329170146347987</c:v>
                </c:pt>
                <c:pt idx="43">
                  <c:v>4.5450161820953161</c:v>
                </c:pt>
                <c:pt idx="44">
                  <c:v>-3.2391932852412149</c:v>
                </c:pt>
                <c:pt idx="45">
                  <c:v>1.9765241822414763</c:v>
                </c:pt>
                <c:pt idx="46">
                  <c:v>19.192145831601408</c:v>
                </c:pt>
                <c:pt idx="47">
                  <c:v>31.407642303772349</c:v>
                </c:pt>
                <c:pt idx="48">
                  <c:v>4.6229758690701788</c:v>
                </c:pt>
                <c:pt idx="49">
                  <c:v>4.8380982379746031</c:v>
                </c:pt>
                <c:pt idx="50">
                  <c:v>-14.947052141708317</c:v>
                </c:pt>
                <c:pt idx="51">
                  <c:v>4.2674465948013696</c:v>
                </c:pt>
                <c:pt idx="52">
                  <c:v>-18.51850432911467</c:v>
                </c:pt>
                <c:pt idx="53">
                  <c:v>-8.3050292664769785</c:v>
                </c:pt>
                <c:pt idx="54">
                  <c:v>10.907715883541586</c:v>
                </c:pt>
                <c:pt idx="55">
                  <c:v>15.119536492428953</c:v>
                </c:pt>
                <c:pt idx="56">
                  <c:v>7.3301906057253428</c:v>
                </c:pt>
                <c:pt idx="57">
                  <c:v>-12.460621288466619</c:v>
                </c:pt>
                <c:pt idx="58">
                  <c:v>-1.2532683682293004</c:v>
                </c:pt>
                <c:pt idx="59">
                  <c:v>13.951796274267517</c:v>
                </c:pt>
                <c:pt idx="60">
                  <c:v>-2.8459810331609749</c:v>
                </c:pt>
                <c:pt idx="61">
                  <c:v>-32.647273918683645</c:v>
                </c:pt>
                <c:pt idx="62">
                  <c:v>-19.452898352268921</c:v>
                </c:pt>
                <c:pt idx="63">
                  <c:v>-17.263838341805311</c:v>
                </c:pt>
                <c:pt idx="64">
                  <c:v>-9.0812752316213867</c:v>
                </c:pt>
                <c:pt idx="65">
                  <c:v>2.0933791240427482</c:v>
                </c:pt>
                <c:pt idx="66">
                  <c:v>13.258445072960185</c:v>
                </c:pt>
                <c:pt idx="67">
                  <c:v>9.4119335711244556</c:v>
                </c:pt>
                <c:pt idx="68">
                  <c:v>-10.448499841478247</c:v>
                </c:pt>
                <c:pt idx="69">
                  <c:v>-24.325605533913162</c:v>
                </c:pt>
                <c:pt idx="70">
                  <c:v>-14.222594676502334</c:v>
                </c:pt>
                <c:pt idx="71">
                  <c:v>-1.1431983313611727</c:v>
                </c:pt>
                <c:pt idx="72">
                  <c:v>-19.091730385473397</c:v>
                </c:pt>
                <c:pt idx="73">
                  <c:v>-9.0731537916610971</c:v>
                </c:pt>
                <c:pt idx="74">
                  <c:v>-25.093149381123876</c:v>
                </c:pt>
                <c:pt idx="75">
                  <c:v>-6.1581862888014021</c:v>
                </c:pt>
                <c:pt idx="76">
                  <c:v>-7.2755927931150204</c:v>
                </c:pt>
                <c:pt idx="77">
                  <c:v>-5.4536261195856834</c:v>
                </c:pt>
                <c:pt idx="78">
                  <c:v>-26.701539499911789</c:v>
                </c:pt>
                <c:pt idx="79">
                  <c:v>-1.0296445224601984</c:v>
                </c:pt>
                <c:pt idx="80">
                  <c:v>-1.4493665665966105</c:v>
                </c:pt>
                <c:pt idx="81">
                  <c:v>-15.973290893123117</c:v>
                </c:pt>
                <c:pt idx="82">
                  <c:v>-17.615196779135868</c:v>
                </c:pt>
                <c:pt idx="83">
                  <c:v>-1.3900769515669706</c:v>
                </c:pt>
                <c:pt idx="84">
                  <c:v>-4.3141395041317878</c:v>
                </c:pt>
                <c:pt idx="85">
                  <c:v>0.59521050794304919</c:v>
                </c:pt>
                <c:pt idx="86">
                  <c:v>-9.6805875021343137</c:v>
                </c:pt>
                <c:pt idx="87">
                  <c:v>-11.161182705510736</c:v>
                </c:pt>
                <c:pt idx="88">
                  <c:v>2.1327817715651367</c:v>
                </c:pt>
                <c:pt idx="89">
                  <c:v>-18.820207130394881</c:v>
                </c:pt>
                <c:pt idx="90">
                  <c:v>-16.042377864519164</c:v>
                </c:pt>
                <c:pt idx="91">
                  <c:v>-6.5564888119470375</c:v>
                </c:pt>
                <c:pt idx="92">
                  <c:v>6.6143876748787527</c:v>
                </c:pt>
                <c:pt idx="93">
                  <c:v>-21.552889673340111</c:v>
                </c:pt>
                <c:pt idx="94">
                  <c:v>7.9187406602157537</c:v>
                </c:pt>
                <c:pt idx="95">
                  <c:v>-14.993162247951325</c:v>
                </c:pt>
                <c:pt idx="96">
                  <c:v>-30.310228665472735</c:v>
                </c:pt>
                <c:pt idx="97">
                  <c:v>-22.052952706486643</c:v>
                </c:pt>
                <c:pt idx="98">
                  <c:v>-16.240361485970226</c:v>
                </c:pt>
                <c:pt idx="99">
                  <c:v>-1.8896870215899852</c:v>
                </c:pt>
                <c:pt idx="100">
                  <c:v>-15.016049878125784</c:v>
                </c:pt>
                <c:pt idx="101">
                  <c:v>-5.6321642519235695</c:v>
                </c:pt>
                <c:pt idx="102">
                  <c:v>29.251925355724467</c:v>
                </c:pt>
                <c:pt idx="103">
                  <c:v>11.629065578152421</c:v>
                </c:pt>
                <c:pt idx="104">
                  <c:v>-20.504836363623795</c:v>
                </c:pt>
                <c:pt idx="105">
                  <c:v>10.849295290270263</c:v>
                </c:pt>
                <c:pt idx="106">
                  <c:v>-10.306257231253767</c:v>
                </c:pt>
                <c:pt idx="107">
                  <c:v>-7.9660444185622623</c:v>
                </c:pt>
                <c:pt idx="108">
                  <c:v>-15.121571041049236</c:v>
                </c:pt>
                <c:pt idx="109">
                  <c:v>-2.7615030837558834</c:v>
                </c:pt>
                <c:pt idx="110">
                  <c:v>-3.8719604545704556</c:v>
                </c:pt>
                <c:pt idx="111">
                  <c:v>30.563107062148134</c:v>
                </c:pt>
                <c:pt idx="112">
                  <c:v>19.56146627671572</c:v>
                </c:pt>
                <c:pt idx="113">
                  <c:v>4.1420784424240651</c:v>
                </c:pt>
                <c:pt idx="114">
                  <c:v>11.32452073823805</c:v>
                </c:pt>
                <c:pt idx="115">
                  <c:v>16.128366848259304</c:v>
                </c:pt>
                <c:pt idx="116">
                  <c:v>-15.427454926315193</c:v>
                </c:pt>
                <c:pt idx="117">
                  <c:v>8.6746950184278546</c:v>
                </c:pt>
                <c:pt idx="118">
                  <c:v>-7.5494540078059913</c:v>
                </c:pt>
                <c:pt idx="119">
                  <c:v>19.913341746770982</c:v>
                </c:pt>
                <c:pt idx="120">
                  <c:v>-19.926663112217454</c:v>
                </c:pt>
                <c:pt idx="121">
                  <c:v>-22.062609810715685</c:v>
                </c:pt>
                <c:pt idx="122">
                  <c:v>18.508679011146967</c:v>
                </c:pt>
                <c:pt idx="123">
                  <c:v>2.7865570374009394</c:v>
                </c:pt>
                <c:pt idx="124">
                  <c:v>37.766574609733595</c:v>
                </c:pt>
                <c:pt idx="125">
                  <c:v>1.4406770528109973</c:v>
                </c:pt>
                <c:pt idx="126">
                  <c:v>14.797591644079148</c:v>
                </c:pt>
                <c:pt idx="127">
                  <c:v>-28.176591624375533</c:v>
                </c:pt>
                <c:pt idx="128">
                  <c:v>8.502353531812787</c:v>
                </c:pt>
                <c:pt idx="129">
                  <c:v>-27.182251460295618</c:v>
                </c:pt>
                <c:pt idx="130">
                  <c:v>-8.246860255610045</c:v>
                </c:pt>
                <c:pt idx="131">
                  <c:v>11.293577945544655</c:v>
                </c:pt>
                <c:pt idx="132">
                  <c:v>15.427019946689029</c:v>
                </c:pt>
                <c:pt idx="133">
                  <c:v>-15.854181737202566</c:v>
                </c:pt>
                <c:pt idx="134">
                  <c:v>36.44825974980597</c:v>
                </c:pt>
                <c:pt idx="135">
                  <c:v>3.3401094927444319</c:v>
                </c:pt>
                <c:pt idx="136">
                  <c:v>-7.1638869735497792</c:v>
                </c:pt>
                <c:pt idx="137">
                  <c:v>-62.038591959154587</c:v>
                </c:pt>
                <c:pt idx="138">
                  <c:v>-19.247203721979531</c:v>
                </c:pt>
                <c:pt idx="139">
                  <c:v>61.259827449957129</c:v>
                </c:pt>
                <c:pt idx="140">
                  <c:v>14.5456497301019</c:v>
                </c:pt>
                <c:pt idx="141">
                  <c:v>-44.312414320551966</c:v>
                </c:pt>
                <c:pt idx="142">
                  <c:v>1.7773982813059774</c:v>
                </c:pt>
                <c:pt idx="143">
                  <c:v>-7.0787810551044004</c:v>
                </c:pt>
                <c:pt idx="144">
                  <c:v>-2.7608822903472401</c:v>
                </c:pt>
                <c:pt idx="145">
                  <c:v>-31.13569479491639</c:v>
                </c:pt>
                <c:pt idx="146">
                  <c:v>33.941965920274356</c:v>
                </c:pt>
                <c:pt idx="147">
                  <c:v>10.627732706702659</c:v>
                </c:pt>
                <c:pt idx="148">
                  <c:v>-10.914177148783779</c:v>
                </c:pt>
                <c:pt idx="149">
                  <c:v>26.486866177390311</c:v>
                </c:pt>
                <c:pt idx="150">
                  <c:v>-26.994534869425706</c:v>
                </c:pt>
                <c:pt idx="151">
                  <c:v>-24.182464642202603</c:v>
                </c:pt>
                <c:pt idx="152">
                  <c:v>8.0974826183810364</c:v>
                </c:pt>
                <c:pt idx="153">
                  <c:v>-8.9847222973592125</c:v>
                </c:pt>
                <c:pt idx="154">
                  <c:v>3.7334951896852999</c:v>
                </c:pt>
                <c:pt idx="155">
                  <c:v>43.404384191469148</c:v>
                </c:pt>
                <c:pt idx="156">
                  <c:v>-17.832960380148506</c:v>
                </c:pt>
                <c:pt idx="157">
                  <c:v>-48.855259048560583</c:v>
                </c:pt>
                <c:pt idx="158">
                  <c:v>18.442521991307103</c:v>
                </c:pt>
                <c:pt idx="159">
                  <c:v>-18.854970145515381</c:v>
                </c:pt>
                <c:pt idx="160">
                  <c:v>-4.6852755439123257</c:v>
                </c:pt>
                <c:pt idx="161">
                  <c:v>58.99046144314957</c:v>
                </c:pt>
                <c:pt idx="162">
                  <c:v>-30.813508025028455</c:v>
                </c:pt>
                <c:pt idx="163">
                  <c:v>40.891902361248526</c:v>
                </c:pt>
                <c:pt idx="164">
                  <c:v>5.0705056202009473</c:v>
                </c:pt>
                <c:pt idx="165">
                  <c:v>53.661185857762462</c:v>
                </c:pt>
                <c:pt idx="166">
                  <c:v>2.5786853300960502</c:v>
                </c:pt>
                <c:pt idx="167">
                  <c:v>41.714813461716972</c:v>
                </c:pt>
                <c:pt idx="168">
                  <c:v>20.940047255272702</c:v>
                </c:pt>
                <c:pt idx="169">
                  <c:v>-14.894516279800087</c:v>
                </c:pt>
                <c:pt idx="170">
                  <c:v>28.045097399732526</c:v>
                </c:pt>
                <c:pt idx="171">
                  <c:v>-42.421750024106132</c:v>
                </c:pt>
                <c:pt idx="172">
                  <c:v>3.5123944151233673</c:v>
                </c:pt>
                <c:pt idx="173">
                  <c:v>-69.354086736599129</c:v>
                </c:pt>
                <c:pt idx="174">
                  <c:v>0.77102953369796978</c:v>
                </c:pt>
                <c:pt idx="175">
                  <c:v>1.6767291208154802</c:v>
                </c:pt>
                <c:pt idx="176">
                  <c:v>-20.848364251718294</c:v>
                </c:pt>
                <c:pt idx="177">
                  <c:v>28.986782972045035</c:v>
                </c:pt>
                <c:pt idx="178">
                  <c:v>-62.021767430722662</c:v>
                </c:pt>
                <c:pt idx="179">
                  <c:v>12.9294945285111</c:v>
                </c:pt>
                <c:pt idx="180">
                  <c:v>-38.346289393644781</c:v>
                </c:pt>
                <c:pt idx="181">
                  <c:v>-40.024429212256109</c:v>
                </c:pt>
                <c:pt idx="182">
                  <c:v>-16.267060263671567</c:v>
                </c:pt>
                <c:pt idx="183">
                  <c:v>8.7781782068360599</c:v>
                </c:pt>
                <c:pt idx="184">
                  <c:v>16.979152179802895</c:v>
                </c:pt>
                <c:pt idx="185">
                  <c:v>-28.780070043429362</c:v>
                </c:pt>
                <c:pt idx="186">
                  <c:v>-26.598825572180317</c:v>
                </c:pt>
                <c:pt idx="187">
                  <c:v>-41.559755960242967</c:v>
                </c:pt>
                <c:pt idx="188">
                  <c:v>28.271021497920799</c:v>
                </c:pt>
                <c:pt idx="189">
                  <c:v>-0.15650612699556632</c:v>
                </c:pt>
                <c:pt idx="190">
                  <c:v>28.123111444529542</c:v>
                </c:pt>
                <c:pt idx="191">
                  <c:v>41.089955309207454</c:v>
                </c:pt>
                <c:pt idx="192">
                  <c:v>18.737745496402169</c:v>
                </c:pt>
                <c:pt idx="193">
                  <c:v>42.072722107801866</c:v>
                </c:pt>
                <c:pt idx="194">
                  <c:v>9.112431892793893</c:v>
                </c:pt>
                <c:pt idx="195">
                  <c:v>3.8844517671731751</c:v>
                </c:pt>
                <c:pt idx="196">
                  <c:v>21.425079179936219</c:v>
                </c:pt>
                <c:pt idx="197">
                  <c:v>18.778017042171257</c:v>
                </c:pt>
                <c:pt idx="198">
                  <c:v>11.993078271923963</c:v>
                </c:pt>
                <c:pt idx="199">
                  <c:v>24.124932000421495</c:v>
                </c:pt>
                <c:pt idx="200">
                  <c:v>36.231910247473792</c:v>
                </c:pt>
                <c:pt idx="201">
                  <c:v>1.3748905210274387</c:v>
                </c:pt>
                <c:pt idx="202">
                  <c:v>21.616266432795477</c:v>
                </c:pt>
                <c:pt idx="203">
                  <c:v>18.019015142380795</c:v>
                </c:pt>
                <c:pt idx="204">
                  <c:v>12.645867327077234</c:v>
                </c:pt>
                <c:pt idx="205">
                  <c:v>-3.4414175102213989</c:v>
                </c:pt>
                <c:pt idx="206">
                  <c:v>3.8173298147334016</c:v>
                </c:pt>
                <c:pt idx="207">
                  <c:v>-0.51982750315461246</c:v>
                </c:pt>
                <c:pt idx="208">
                  <c:v>20.602651527340608</c:v>
                </c:pt>
                <c:pt idx="209">
                  <c:v>24.23746332618289</c:v>
                </c:pt>
                <c:pt idx="210">
                  <c:v>18.434224367112456</c:v>
                </c:pt>
                <c:pt idx="211">
                  <c:v>-8.7606849680837708</c:v>
                </c:pt>
                <c:pt idx="212">
                  <c:v>3.6957943354225957</c:v>
                </c:pt>
                <c:pt idx="213">
                  <c:v>14.843376854054604</c:v>
                </c:pt>
                <c:pt idx="214">
                  <c:v>-5.2815368637552833</c:v>
                </c:pt>
                <c:pt idx="215">
                  <c:v>-5.6457849629075971</c:v>
                </c:pt>
                <c:pt idx="216">
                  <c:v>-3.2193322343585331</c:v>
                </c:pt>
                <c:pt idx="217">
                  <c:v>1.0248709242055574</c:v>
                </c:pt>
                <c:pt idx="218">
                  <c:v>-12.888948580250148</c:v>
                </c:pt>
                <c:pt idx="219">
                  <c:v>-7.9392081959094432</c:v>
                </c:pt>
                <c:pt idx="220">
                  <c:v>0.89321832221644426</c:v>
                </c:pt>
                <c:pt idx="221">
                  <c:v>-22.374806310521375</c:v>
                </c:pt>
                <c:pt idx="222">
                  <c:v>-25.728489644332992</c:v>
                </c:pt>
                <c:pt idx="223">
                  <c:v>-15.154919272066664</c:v>
                </c:pt>
                <c:pt idx="224">
                  <c:v>-17.642878500005345</c:v>
                </c:pt>
                <c:pt idx="225">
                  <c:v>-24.182670139517228</c:v>
                </c:pt>
                <c:pt idx="226">
                  <c:v>-10.765950079169979</c:v>
                </c:pt>
                <c:pt idx="227">
                  <c:v>-23.385571792222692</c:v>
                </c:pt>
                <c:pt idx="228">
                  <c:v>-9.0354424946198453</c:v>
                </c:pt>
                <c:pt idx="229">
                  <c:v>-38.710391293536063</c:v>
                </c:pt>
                <c:pt idx="230">
                  <c:v>-12.406049354075437</c:v>
                </c:pt>
                <c:pt idx="231">
                  <c:v>-38.118741858369752</c:v>
                </c:pt>
                <c:pt idx="232">
                  <c:v>-30.845391332428488</c:v>
                </c:pt>
                <c:pt idx="233">
                  <c:v>-29.583431766327539</c:v>
                </c:pt>
                <c:pt idx="234">
                  <c:v>-20.330732846975625</c:v>
                </c:pt>
                <c:pt idx="235">
                  <c:v>-12.085533553813786</c:v>
                </c:pt>
                <c:pt idx="236">
                  <c:v>-33.846384330698783</c:v>
                </c:pt>
                <c:pt idx="237">
                  <c:v>-5.6120970362342995</c:v>
                </c:pt>
                <c:pt idx="238">
                  <c:v>-13.381701884851147</c:v>
                </c:pt>
                <c:pt idx="239">
                  <c:v>-32.154410617265235</c:v>
                </c:pt>
                <c:pt idx="240">
                  <c:v>-12.929585177386549</c:v>
                </c:pt>
                <c:pt idx="241">
                  <c:v>-27.706711219675622</c:v>
                </c:pt>
                <c:pt idx="242">
                  <c:v>-36.485375823253925</c:v>
                </c:pt>
                <c:pt idx="243">
                  <c:v>-34.265248844193799</c:v>
                </c:pt>
                <c:pt idx="244">
                  <c:v>-27.046067393297125</c:v>
                </c:pt>
                <c:pt idx="245">
                  <c:v>-35.827622981612301</c:v>
                </c:pt>
                <c:pt idx="246">
                  <c:v>-30.60975092881969</c:v>
                </c:pt>
                <c:pt idx="247">
                  <c:v>-21.392321679435113</c:v>
                </c:pt>
                <c:pt idx="248">
                  <c:v>-31.175233718024991</c:v>
                </c:pt>
                <c:pt idx="249">
                  <c:v>-27.958407816915376</c:v>
                </c:pt>
                <c:pt idx="250">
                  <c:v>-29.741782388068181</c:v>
                </c:pt>
                <c:pt idx="251">
                  <c:v>-15.525309744895962</c:v>
                </c:pt>
                <c:pt idx="252">
                  <c:v>-22.308953109914079</c:v>
                </c:pt>
                <c:pt idx="253">
                  <c:v>-34.092684230484075</c:v>
                </c:pt>
                <c:pt idx="254">
                  <c:v>-5.8764814877810156</c:v>
                </c:pt>
                <c:pt idx="255">
                  <c:v>-0.66032840374142843</c:v>
                </c:pt>
                <c:pt idx="256">
                  <c:v>-22.444212467545725</c:v>
                </c:pt>
                <c:pt idx="257">
                  <c:v>-33.228124217361646</c:v>
                </c:pt>
                <c:pt idx="258">
                  <c:v>-9.0120565250067113</c:v>
                </c:pt>
                <c:pt idx="259">
                  <c:v>-15.796004041137691</c:v>
                </c:pt>
                <c:pt idx="260">
                  <c:v>-10.579962766822206</c:v>
                </c:pt>
                <c:pt idx="261">
                  <c:v>-16.363929724138472</c:v>
                </c:pt>
                <c:pt idx="262">
                  <c:v>-6.1479027040061567</c:v>
                </c:pt>
                <c:pt idx="263">
                  <c:v>-10.93188007396296</c:v>
                </c:pt>
                <c:pt idx="264">
                  <c:v>-11.715860632272548</c:v>
                </c:pt>
                <c:pt idx="265">
                  <c:v>-32.499843497651945</c:v>
                </c:pt>
                <c:pt idx="266">
                  <c:v>-28.283828026282894</c:v>
                </c:pt>
                <c:pt idx="267">
                  <c:v>-10.067813749615143</c:v>
                </c:pt>
                <c:pt idx="268">
                  <c:v>-12.851800327947675</c:v>
                </c:pt>
                <c:pt idx="269">
                  <c:v>-13.635787515929367</c:v>
                </c:pt>
                <c:pt idx="270">
                  <c:v>-24.419775137024587</c:v>
                </c:pt>
                <c:pt idx="271">
                  <c:v>-5.2037630646919943</c:v>
                </c:pt>
                <c:pt idx="272">
                  <c:v>-27.98775120856952</c:v>
                </c:pt>
                <c:pt idx="273">
                  <c:v>-7.7717395043704123</c:v>
                </c:pt>
                <c:pt idx="274">
                  <c:v>-4.5557279065348473</c:v>
                </c:pt>
                <c:pt idx="275">
                  <c:v>-2.3397163828938581</c:v>
                </c:pt>
                <c:pt idx="276">
                  <c:v>-14.123704910819207</c:v>
                </c:pt>
                <c:pt idx="277">
                  <c:v>-26.907693474453431</c:v>
                </c:pt>
                <c:pt idx="278">
                  <c:v>-21.691682062725508</c:v>
                </c:pt>
                <c:pt idx="279">
                  <c:v>1.524329332064992</c:v>
                </c:pt>
                <c:pt idx="280">
                  <c:v>-3.2596592847459043</c:v>
                </c:pt>
                <c:pt idx="281">
                  <c:v>-12.043647909474389</c:v>
                </c:pt>
                <c:pt idx="282">
                  <c:v>1.1723634604132369</c:v>
                </c:pt>
                <c:pt idx="283">
                  <c:v>2.3883748266522424</c:v>
                </c:pt>
                <c:pt idx="284">
                  <c:v>6.6043861904297092</c:v>
                </c:pt>
                <c:pt idx="285">
                  <c:v>0.82039755255088498</c:v>
                </c:pt>
                <c:pt idx="286">
                  <c:v>-1.9635910864379573</c:v>
                </c:pt>
                <c:pt idx="287">
                  <c:v>28.25242027383198</c:v>
                </c:pt>
                <c:pt idx="288">
                  <c:v>9.4684316336087502</c:v>
                </c:pt>
                <c:pt idx="289">
                  <c:v>5.684442993058588</c:v>
                </c:pt>
                <c:pt idx="290">
                  <c:v>22.900454352292474</c:v>
                </c:pt>
                <c:pt idx="291">
                  <c:v>12.116465711384231</c:v>
                </c:pt>
                <c:pt idx="292">
                  <c:v>9.3324770703827848</c:v>
                </c:pt>
                <c:pt idx="293">
                  <c:v>-9.4515115706804718</c:v>
                </c:pt>
                <c:pt idx="294">
                  <c:v>17.764499788217535</c:v>
                </c:pt>
                <c:pt idx="295">
                  <c:v>40.980511147089821</c:v>
                </c:pt>
                <c:pt idx="296">
                  <c:v>26.196522505945481</c:v>
                </c:pt>
                <c:pt idx="297">
                  <c:v>24.412533864790436</c:v>
                </c:pt>
                <c:pt idx="298">
                  <c:v>16.628545223628521</c:v>
                </c:pt>
                <c:pt idx="299">
                  <c:v>24.844556582462214</c:v>
                </c:pt>
                <c:pt idx="300">
                  <c:v>13.060567941293108</c:v>
                </c:pt>
                <c:pt idx="301">
                  <c:v>33.276579300122222</c:v>
                </c:pt>
                <c:pt idx="302">
                  <c:v>21.49259065895022</c:v>
                </c:pt>
                <c:pt idx="303">
                  <c:v>31.708602017776595</c:v>
                </c:pt>
                <c:pt idx="304">
                  <c:v>16.924613376603435</c:v>
                </c:pt>
                <c:pt idx="305">
                  <c:v>64.140624735429995</c:v>
                </c:pt>
                <c:pt idx="306">
                  <c:v>26.356636094256384</c:v>
                </c:pt>
                <c:pt idx="307">
                  <c:v>71.572647453082666</c:v>
                </c:pt>
                <c:pt idx="308">
                  <c:v>53.788658811908881</c:v>
                </c:pt>
                <c:pt idx="309">
                  <c:v>38.004670170735054</c:v>
                </c:pt>
                <c:pt idx="310">
                  <c:v>24.220681529561201</c:v>
                </c:pt>
                <c:pt idx="311">
                  <c:v>21.436692888387334</c:v>
                </c:pt>
                <c:pt idx="312">
                  <c:v>77.65270424721345</c:v>
                </c:pt>
                <c:pt idx="313">
                  <c:v>32.868715606038663</c:v>
                </c:pt>
                <c:pt idx="314">
                  <c:v>79.084726964864771</c:v>
                </c:pt>
                <c:pt idx="315">
                  <c:v>43.300738323690886</c:v>
                </c:pt>
                <c:pt idx="316">
                  <c:v>51.516749682517002</c:v>
                </c:pt>
                <c:pt idx="317">
                  <c:v>50.73276104134311</c:v>
                </c:pt>
                <c:pt idx="318">
                  <c:v>61.948772400169219</c:v>
                </c:pt>
                <c:pt idx="319">
                  <c:v>31.164783758995327</c:v>
                </c:pt>
                <c:pt idx="320">
                  <c:v>86.380795117821435</c:v>
                </c:pt>
                <c:pt idx="321">
                  <c:v>81.596806476647544</c:v>
                </c:pt>
                <c:pt idx="322">
                  <c:v>62.812817835473652</c:v>
                </c:pt>
                <c:pt idx="323">
                  <c:v>55.02882919429976</c:v>
                </c:pt>
                <c:pt idx="324">
                  <c:v>70.244840553124959</c:v>
                </c:pt>
                <c:pt idx="325">
                  <c:v>69.460851911951067</c:v>
                </c:pt>
                <c:pt idx="326">
                  <c:v>84.676863270777176</c:v>
                </c:pt>
                <c:pt idx="327">
                  <c:v>84.892874629603284</c:v>
                </c:pt>
                <c:pt idx="328">
                  <c:v>83.108885988429392</c:v>
                </c:pt>
                <c:pt idx="329">
                  <c:v>86.324897347255501</c:v>
                </c:pt>
                <c:pt idx="330">
                  <c:v>60.540908706081609</c:v>
                </c:pt>
                <c:pt idx="331">
                  <c:v>93.756920064907717</c:v>
                </c:pt>
                <c:pt idx="332">
                  <c:v>93.972931423733826</c:v>
                </c:pt>
                <c:pt idx="333">
                  <c:v>80.188942782559934</c:v>
                </c:pt>
                <c:pt idx="334">
                  <c:v>66.404954141385133</c:v>
                </c:pt>
                <c:pt idx="335">
                  <c:v>68.620965500211241</c:v>
                </c:pt>
                <c:pt idx="336">
                  <c:v>75.83697685903735</c:v>
                </c:pt>
                <c:pt idx="337">
                  <c:v>76.052988217863458</c:v>
                </c:pt>
                <c:pt idx="338">
                  <c:v>63.268999576689566</c:v>
                </c:pt>
                <c:pt idx="339">
                  <c:v>72.485010935515675</c:v>
                </c:pt>
                <c:pt idx="340">
                  <c:v>60.701022294341783</c:v>
                </c:pt>
                <c:pt idx="341">
                  <c:v>56.917033653167891</c:v>
                </c:pt>
                <c:pt idx="342">
                  <c:v>78.133045011994</c:v>
                </c:pt>
                <c:pt idx="343">
                  <c:v>59.349056370820108</c:v>
                </c:pt>
                <c:pt idx="344">
                  <c:v>85.565067729645307</c:v>
                </c:pt>
                <c:pt idx="345">
                  <c:v>58.781079088471415</c:v>
                </c:pt>
                <c:pt idx="346">
                  <c:v>56.997090447297523</c:v>
                </c:pt>
                <c:pt idx="347">
                  <c:v>47.213101806123632</c:v>
                </c:pt>
                <c:pt idx="348">
                  <c:v>52.42911316494974</c:v>
                </c:pt>
                <c:pt idx="349">
                  <c:v>46.645124523775849</c:v>
                </c:pt>
                <c:pt idx="350">
                  <c:v>41.861135882601957</c:v>
                </c:pt>
                <c:pt idx="351">
                  <c:v>44.077147241428065</c:v>
                </c:pt>
                <c:pt idx="352">
                  <c:v>52.293158600254174</c:v>
                </c:pt>
                <c:pt idx="353">
                  <c:v>79.509169959080282</c:v>
                </c:pt>
                <c:pt idx="354">
                  <c:v>77.725181317905481</c:v>
                </c:pt>
                <c:pt idx="355">
                  <c:v>45.941192676731589</c:v>
                </c:pt>
                <c:pt idx="356">
                  <c:v>29.157204035557697</c:v>
                </c:pt>
                <c:pt idx="357">
                  <c:v>53.373215394383806</c:v>
                </c:pt>
                <c:pt idx="358">
                  <c:v>74.589226753209914</c:v>
                </c:pt>
                <c:pt idx="359">
                  <c:v>45.805238112036022</c:v>
                </c:pt>
                <c:pt idx="360">
                  <c:v>42.021249470862131</c:v>
                </c:pt>
                <c:pt idx="361">
                  <c:v>40.237260829688239</c:v>
                </c:pt>
                <c:pt idx="362">
                  <c:v>61.453272188514347</c:v>
                </c:pt>
                <c:pt idx="363">
                  <c:v>41.669283547340456</c:v>
                </c:pt>
                <c:pt idx="364">
                  <c:v>45.885294906166564</c:v>
                </c:pt>
                <c:pt idx="365">
                  <c:v>62.101306264991763</c:v>
                </c:pt>
                <c:pt idx="366">
                  <c:v>57.317317623817871</c:v>
                </c:pt>
                <c:pt idx="367">
                  <c:v>28.53332898264398</c:v>
                </c:pt>
                <c:pt idx="368">
                  <c:v>40.749340341470088</c:v>
                </c:pt>
                <c:pt idx="369">
                  <c:v>29.965351700296196</c:v>
                </c:pt>
                <c:pt idx="370">
                  <c:v>35.181363059122305</c:v>
                </c:pt>
                <c:pt idx="371">
                  <c:v>22.397374417948413</c:v>
                </c:pt>
                <c:pt idx="372">
                  <c:v>50.613385776774521</c:v>
                </c:pt>
                <c:pt idx="373">
                  <c:v>21.82939713560063</c:v>
                </c:pt>
                <c:pt idx="374">
                  <c:v>31.045408494426738</c:v>
                </c:pt>
                <c:pt idx="375">
                  <c:v>29.261419853251937</c:v>
                </c:pt>
                <c:pt idx="376">
                  <c:v>25.477431212078045</c:v>
                </c:pt>
                <c:pt idx="377">
                  <c:v>42.693442570904153</c:v>
                </c:pt>
                <c:pt idx="378">
                  <c:v>33.909453929730262</c:v>
                </c:pt>
                <c:pt idx="379">
                  <c:v>30.12546528855637</c:v>
                </c:pt>
                <c:pt idx="380">
                  <c:v>16.341476647382478</c:v>
                </c:pt>
                <c:pt idx="381">
                  <c:v>7.5574880062085867</c:v>
                </c:pt>
                <c:pt idx="382">
                  <c:v>13.773499365034695</c:v>
                </c:pt>
                <c:pt idx="383">
                  <c:v>6.9895107238608034</c:v>
                </c:pt>
                <c:pt idx="384">
                  <c:v>19.205522082686912</c:v>
                </c:pt>
                <c:pt idx="385">
                  <c:v>9.4215334415121106</c:v>
                </c:pt>
                <c:pt idx="386">
                  <c:v>9.6375448003382189</c:v>
                </c:pt>
                <c:pt idx="387">
                  <c:v>13.853556159164327</c:v>
                </c:pt>
                <c:pt idx="388">
                  <c:v>15.069567517990436</c:v>
                </c:pt>
                <c:pt idx="389">
                  <c:v>24.285578876816544</c:v>
                </c:pt>
                <c:pt idx="390">
                  <c:v>13.501590235642652</c:v>
                </c:pt>
                <c:pt idx="391">
                  <c:v>-24.282398405531239</c:v>
                </c:pt>
                <c:pt idx="392">
                  <c:v>9.9336129532948689</c:v>
                </c:pt>
                <c:pt idx="393">
                  <c:v>-0.85037568787902273</c:v>
                </c:pt>
                <c:pt idx="394">
                  <c:v>5.3656356709470856</c:v>
                </c:pt>
                <c:pt idx="395">
                  <c:v>-6.4183529702277156</c:v>
                </c:pt>
                <c:pt idx="396">
                  <c:v>-14.202341611401607</c:v>
                </c:pt>
                <c:pt idx="397">
                  <c:v>15.013669747424501</c:v>
                </c:pt>
                <c:pt idx="398">
                  <c:v>3.2296811062506094</c:v>
                </c:pt>
                <c:pt idx="399">
                  <c:v>8.4456924650767178</c:v>
                </c:pt>
                <c:pt idx="400">
                  <c:v>-0.33829617609717388</c:v>
                </c:pt>
                <c:pt idx="401">
                  <c:v>3.8777151827289345</c:v>
                </c:pt>
                <c:pt idx="402">
                  <c:v>-6.9062734584449572</c:v>
                </c:pt>
                <c:pt idx="403">
                  <c:v>1.3097379003811511</c:v>
                </c:pt>
                <c:pt idx="404">
                  <c:v>-3.4742507407927405</c:v>
                </c:pt>
                <c:pt idx="405">
                  <c:v>-16.258239381966632</c:v>
                </c:pt>
                <c:pt idx="406">
                  <c:v>-16.042228023141433</c:v>
                </c:pt>
                <c:pt idx="407">
                  <c:v>-25.826216664315325</c:v>
                </c:pt>
                <c:pt idx="408">
                  <c:v>4.3897946945107833</c:v>
                </c:pt>
                <c:pt idx="409">
                  <c:v>-4.3941939466631084</c:v>
                </c:pt>
                <c:pt idx="410">
                  <c:v>1.821817412163</c:v>
                </c:pt>
                <c:pt idx="411">
                  <c:v>8.0378287709891083</c:v>
                </c:pt>
                <c:pt idx="412">
                  <c:v>-27.746159870184783</c:v>
                </c:pt>
                <c:pt idx="413">
                  <c:v>-1.530148511358675</c:v>
                </c:pt>
                <c:pt idx="414">
                  <c:v>0.68586284746743331</c:v>
                </c:pt>
                <c:pt idx="415">
                  <c:v>-11.098125793706458</c:v>
                </c:pt>
                <c:pt idx="416">
                  <c:v>-2.8821144348812595</c:v>
                </c:pt>
                <c:pt idx="417">
                  <c:v>5.3338969239448488</c:v>
                </c:pt>
                <c:pt idx="418">
                  <c:v>8.5499082827709572</c:v>
                </c:pt>
                <c:pt idx="419">
                  <c:v>9.7659196415970655</c:v>
                </c:pt>
                <c:pt idx="420">
                  <c:v>-4.0180689995768262</c:v>
                </c:pt>
                <c:pt idx="421">
                  <c:v>17.197942359249282</c:v>
                </c:pt>
                <c:pt idx="422">
                  <c:v>-19.58604628192461</c:v>
                </c:pt>
                <c:pt idx="423">
                  <c:v>21.629965076901499</c:v>
                </c:pt>
                <c:pt idx="424">
                  <c:v>6.8459764357276072</c:v>
                </c:pt>
                <c:pt idx="425">
                  <c:v>12.061987794553716</c:v>
                </c:pt>
                <c:pt idx="426">
                  <c:v>20.277999153378914</c:v>
                </c:pt>
                <c:pt idx="427">
                  <c:v>4.4940105122050227</c:v>
                </c:pt>
                <c:pt idx="428">
                  <c:v>-0.28997812896886899</c:v>
                </c:pt>
                <c:pt idx="429">
                  <c:v>4.9260332298572393</c:v>
                </c:pt>
                <c:pt idx="430">
                  <c:v>17.142044588683348</c:v>
                </c:pt>
                <c:pt idx="431">
                  <c:v>-11.641944052490544</c:v>
                </c:pt>
                <c:pt idx="432">
                  <c:v>-5.4259326936644356</c:v>
                </c:pt>
                <c:pt idx="433">
                  <c:v>7.7900786651616727</c:v>
                </c:pt>
                <c:pt idx="434">
                  <c:v>9.006090023987781</c:v>
                </c:pt>
                <c:pt idx="435">
                  <c:v>-7.7778986171861106</c:v>
                </c:pt>
                <c:pt idx="436">
                  <c:v>15.438112741639088</c:v>
                </c:pt>
                <c:pt idx="437">
                  <c:v>0.65412410046519653</c:v>
                </c:pt>
                <c:pt idx="438">
                  <c:v>-6.1298645407086951</c:v>
                </c:pt>
                <c:pt idx="439">
                  <c:v>-27.913853181882587</c:v>
                </c:pt>
                <c:pt idx="440">
                  <c:v>8.3021581769435215</c:v>
                </c:pt>
                <c:pt idx="441">
                  <c:v>11.51816953576963</c:v>
                </c:pt>
                <c:pt idx="442">
                  <c:v>21.734180894595738</c:v>
                </c:pt>
                <c:pt idx="443">
                  <c:v>-2.0498077465781535</c:v>
                </c:pt>
                <c:pt idx="444">
                  <c:v>-4.8337963877520451</c:v>
                </c:pt>
                <c:pt idx="445">
                  <c:v>0.38221497107406321</c:v>
                </c:pt>
                <c:pt idx="446">
                  <c:v>-2.4017736701007379</c:v>
                </c:pt>
                <c:pt idx="447">
                  <c:v>4.8142376887253704</c:v>
                </c:pt>
                <c:pt idx="448">
                  <c:v>3.0302490475514787</c:v>
                </c:pt>
                <c:pt idx="449">
                  <c:v>8.2462604063775871</c:v>
                </c:pt>
                <c:pt idx="450">
                  <c:v>-1.5377282347963046</c:v>
                </c:pt>
                <c:pt idx="451">
                  <c:v>17.678283124029804</c:v>
                </c:pt>
                <c:pt idx="452">
                  <c:v>-9.1057055171440879</c:v>
                </c:pt>
                <c:pt idx="453">
                  <c:v>-0.8896941583179796</c:v>
                </c:pt>
                <c:pt idx="454">
                  <c:v>-5.6736827994918713</c:v>
                </c:pt>
                <c:pt idx="455">
                  <c:v>-8.4576714406657629</c:v>
                </c:pt>
                <c:pt idx="456">
                  <c:v>-9.2416600818396546</c:v>
                </c:pt>
                <c:pt idx="457">
                  <c:v>-10.025648723014456</c:v>
                </c:pt>
                <c:pt idx="458">
                  <c:v>-3.8096373641883474</c:v>
                </c:pt>
                <c:pt idx="459">
                  <c:v>0.40637399463776092</c:v>
                </c:pt>
                <c:pt idx="460">
                  <c:v>24.622385353463869</c:v>
                </c:pt>
                <c:pt idx="461">
                  <c:v>6.8383967122899776</c:v>
                </c:pt>
                <c:pt idx="462">
                  <c:v>-7.9455919288839141</c:v>
                </c:pt>
                <c:pt idx="463">
                  <c:v>-2.7295805700578057</c:v>
                </c:pt>
                <c:pt idx="464">
                  <c:v>15.486430788768303</c:v>
                </c:pt>
                <c:pt idx="465">
                  <c:v>4.7024421475944109</c:v>
                </c:pt>
                <c:pt idx="466">
                  <c:v>14.918453506420519</c:v>
                </c:pt>
                <c:pt idx="467">
                  <c:v>1.1344648652457181</c:v>
                </c:pt>
                <c:pt idx="468">
                  <c:v>-3.6495237759281736</c:v>
                </c:pt>
                <c:pt idx="469">
                  <c:v>-13.433512417102065</c:v>
                </c:pt>
                <c:pt idx="470">
                  <c:v>13.782498941724043</c:v>
                </c:pt>
                <c:pt idx="471">
                  <c:v>18.998510300550151</c:v>
                </c:pt>
                <c:pt idx="472">
                  <c:v>2.2145216593762598</c:v>
                </c:pt>
                <c:pt idx="473">
                  <c:v>0.43053301820236811</c:v>
                </c:pt>
                <c:pt idx="474">
                  <c:v>7.6465443770284764</c:v>
                </c:pt>
                <c:pt idx="475">
                  <c:v>-11.137444264145415</c:v>
                </c:pt>
                <c:pt idx="476">
                  <c:v>-20.921432905319307</c:v>
                </c:pt>
                <c:pt idx="477">
                  <c:v>-18.705421546494108</c:v>
                </c:pt>
                <c:pt idx="478">
                  <c:v>21.510589812332</c:v>
                </c:pt>
                <c:pt idx="479">
                  <c:v>-6.2733988288418914</c:v>
                </c:pt>
                <c:pt idx="480">
                  <c:v>-5.7387470015783038E-2</c:v>
                </c:pt>
                <c:pt idx="481">
                  <c:v>-7.8413761111896747</c:v>
                </c:pt>
                <c:pt idx="482">
                  <c:v>1.3746352476364336</c:v>
                </c:pt>
                <c:pt idx="483">
                  <c:v>-2.409353393537458</c:v>
                </c:pt>
                <c:pt idx="484">
                  <c:v>-2.1933420347113497</c:v>
                </c:pt>
                <c:pt idx="485">
                  <c:v>2.0226693241147586</c:v>
                </c:pt>
                <c:pt idx="486">
                  <c:v>-11.761319317059133</c:v>
                </c:pt>
                <c:pt idx="487">
                  <c:v>22.454692041766066</c:v>
                </c:pt>
                <c:pt idx="488">
                  <c:v>-2.3292965994078259</c:v>
                </c:pt>
                <c:pt idx="489">
                  <c:v>-11.113285240581718</c:v>
                </c:pt>
                <c:pt idx="490">
                  <c:v>3.1027261182443908</c:v>
                </c:pt>
                <c:pt idx="491">
                  <c:v>2.3187374770704992</c:v>
                </c:pt>
                <c:pt idx="492">
                  <c:v>5.5347488358966075</c:v>
                </c:pt>
                <c:pt idx="493">
                  <c:v>0.75076019472271582</c:v>
                </c:pt>
                <c:pt idx="494">
                  <c:v>-9.0332284464511758</c:v>
                </c:pt>
                <c:pt idx="495">
                  <c:v>8.1827829123749325</c:v>
                </c:pt>
                <c:pt idx="496">
                  <c:v>5.3987942712010408</c:v>
                </c:pt>
                <c:pt idx="497">
                  <c:v>-3.3851943699728508</c:v>
                </c:pt>
                <c:pt idx="498">
                  <c:v>-5.169183011147652</c:v>
                </c:pt>
                <c:pt idx="499">
                  <c:v>15.046828347678456</c:v>
                </c:pt>
                <c:pt idx="500">
                  <c:v>8.2628397065045647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155</c:v>
                </c:pt>
                <c:pt idx="1">
                  <c:v>186</c:v>
                </c:pt>
                <c:pt idx="2">
                  <c:v>170</c:v>
                </c:pt>
                <c:pt idx="3">
                  <c:v>176</c:v>
                </c:pt>
                <c:pt idx="4">
                  <c:v>180</c:v>
                </c:pt>
                <c:pt idx="5">
                  <c:v>155</c:v>
                </c:pt>
                <c:pt idx="6">
                  <c:v>202</c:v>
                </c:pt>
                <c:pt idx="7">
                  <c:v>172</c:v>
                </c:pt>
                <c:pt idx="8">
                  <c:v>189</c:v>
                </c:pt>
                <c:pt idx="9">
                  <c:v>156</c:v>
                </c:pt>
                <c:pt idx="10">
                  <c:v>175</c:v>
                </c:pt>
                <c:pt idx="11">
                  <c:v>183</c:v>
                </c:pt>
                <c:pt idx="12">
                  <c:v>181</c:v>
                </c:pt>
                <c:pt idx="13">
                  <c:v>206</c:v>
                </c:pt>
                <c:pt idx="14">
                  <c:v>193</c:v>
                </c:pt>
                <c:pt idx="15">
                  <c:v>171</c:v>
                </c:pt>
                <c:pt idx="16">
                  <c:v>188</c:v>
                </c:pt>
                <c:pt idx="17">
                  <c:v>161</c:v>
                </c:pt>
                <c:pt idx="18">
                  <c:v>187</c:v>
                </c:pt>
                <c:pt idx="19">
                  <c:v>221</c:v>
                </c:pt>
                <c:pt idx="20">
                  <c:v>197</c:v>
                </c:pt>
                <c:pt idx="21">
                  <c:v>189</c:v>
                </c:pt>
                <c:pt idx="22">
                  <c:v>193</c:v>
                </c:pt>
                <c:pt idx="23">
                  <c:v>178</c:v>
                </c:pt>
                <c:pt idx="24">
                  <c:v>220</c:v>
                </c:pt>
                <c:pt idx="25">
                  <c:v>222</c:v>
                </c:pt>
                <c:pt idx="26">
                  <c:v>182</c:v>
                </c:pt>
                <c:pt idx="27">
                  <c:v>177</c:v>
                </c:pt>
                <c:pt idx="28">
                  <c:v>171</c:v>
                </c:pt>
                <c:pt idx="29">
                  <c:v>187</c:v>
                </c:pt>
                <c:pt idx="30">
                  <c:v>183</c:v>
                </c:pt>
                <c:pt idx="31">
                  <c:v>175</c:v>
                </c:pt>
                <c:pt idx="32">
                  <c:v>180</c:v>
                </c:pt>
                <c:pt idx="33">
                  <c:v>200</c:v>
                </c:pt>
                <c:pt idx="34">
                  <c:v>186</c:v>
                </c:pt>
                <c:pt idx="35">
                  <c:v>234</c:v>
                </c:pt>
                <c:pt idx="36">
                  <c:v>197</c:v>
                </c:pt>
                <c:pt idx="37">
                  <c:v>176</c:v>
                </c:pt>
                <c:pt idx="38">
                  <c:v>192</c:v>
                </c:pt>
                <c:pt idx="39">
                  <c:v>183</c:v>
                </c:pt>
                <c:pt idx="40">
                  <c:v>196</c:v>
                </c:pt>
                <c:pt idx="41">
                  <c:v>226</c:v>
                </c:pt>
                <c:pt idx="42">
                  <c:v>198</c:v>
                </c:pt>
                <c:pt idx="43">
                  <c:v>181</c:v>
                </c:pt>
                <c:pt idx="44">
                  <c:v>173</c:v>
                </c:pt>
                <c:pt idx="45">
                  <c:v>178</c:v>
                </c:pt>
                <c:pt idx="46">
                  <c:v>195</c:v>
                </c:pt>
                <c:pt idx="47">
                  <c:v>207</c:v>
                </c:pt>
                <c:pt idx="48">
                  <c:v>180</c:v>
                </c:pt>
                <c:pt idx="49">
                  <c:v>180</c:v>
                </c:pt>
                <c:pt idx="50">
                  <c:v>160</c:v>
                </c:pt>
                <c:pt idx="51">
                  <c:v>179</c:v>
                </c:pt>
                <c:pt idx="52">
                  <c:v>156</c:v>
                </c:pt>
                <c:pt idx="53">
                  <c:v>166</c:v>
                </c:pt>
                <c:pt idx="54">
                  <c:v>185</c:v>
                </c:pt>
                <c:pt idx="55">
                  <c:v>189</c:v>
                </c:pt>
                <c:pt idx="56">
                  <c:v>181</c:v>
                </c:pt>
                <c:pt idx="57">
                  <c:v>161</c:v>
                </c:pt>
                <c:pt idx="58">
                  <c:v>172</c:v>
                </c:pt>
                <c:pt idx="59">
                  <c:v>187</c:v>
                </c:pt>
                <c:pt idx="60">
                  <c:v>170</c:v>
                </c:pt>
                <c:pt idx="61">
                  <c:v>140</c:v>
                </c:pt>
                <c:pt idx="62">
                  <c:v>153</c:v>
                </c:pt>
                <c:pt idx="63">
                  <c:v>155</c:v>
                </c:pt>
                <c:pt idx="64">
                  <c:v>163</c:v>
                </c:pt>
                <c:pt idx="65">
                  <c:v>174</c:v>
                </c:pt>
                <c:pt idx="66">
                  <c:v>185</c:v>
                </c:pt>
                <c:pt idx="67">
                  <c:v>181</c:v>
                </c:pt>
                <c:pt idx="68">
                  <c:v>161</c:v>
                </c:pt>
                <c:pt idx="69">
                  <c:v>147</c:v>
                </c:pt>
                <c:pt idx="70">
                  <c:v>157</c:v>
                </c:pt>
                <c:pt idx="71">
                  <c:v>170</c:v>
                </c:pt>
                <c:pt idx="72">
                  <c:v>152</c:v>
                </c:pt>
                <c:pt idx="73">
                  <c:v>162</c:v>
                </c:pt>
                <c:pt idx="74">
                  <c:v>146</c:v>
                </c:pt>
                <c:pt idx="75">
                  <c:v>165</c:v>
                </c:pt>
                <c:pt idx="76">
                  <c:v>164</c:v>
                </c:pt>
                <c:pt idx="77">
                  <c:v>166</c:v>
                </c:pt>
                <c:pt idx="78">
                  <c:v>145</c:v>
                </c:pt>
                <c:pt idx="79">
                  <c:v>171</c:v>
                </c:pt>
                <c:pt idx="80">
                  <c:v>171</c:v>
                </c:pt>
                <c:pt idx="81">
                  <c:v>157</c:v>
                </c:pt>
                <c:pt idx="82">
                  <c:v>156</c:v>
                </c:pt>
                <c:pt idx="83">
                  <c:v>173</c:v>
                </c:pt>
                <c:pt idx="84">
                  <c:v>171</c:v>
                </c:pt>
                <c:pt idx="85">
                  <c:v>177</c:v>
                </c:pt>
                <c:pt idx="86">
                  <c:v>168</c:v>
                </c:pt>
                <c:pt idx="87">
                  <c:v>168</c:v>
                </c:pt>
                <c:pt idx="88">
                  <c:v>183</c:v>
                </c:pt>
                <c:pt idx="89">
                  <c:v>164</c:v>
                </c:pt>
                <c:pt idx="90">
                  <c:v>169</c:v>
                </c:pt>
                <c:pt idx="91">
                  <c:v>181</c:v>
                </c:pt>
                <c:pt idx="92">
                  <c:v>197</c:v>
                </c:pt>
                <c:pt idx="93">
                  <c:v>172</c:v>
                </c:pt>
                <c:pt idx="94">
                  <c:v>205</c:v>
                </c:pt>
                <c:pt idx="95">
                  <c:v>186</c:v>
                </c:pt>
                <c:pt idx="96">
                  <c:v>175</c:v>
                </c:pt>
                <c:pt idx="97">
                  <c:v>188</c:v>
                </c:pt>
                <c:pt idx="98">
                  <c:v>199</c:v>
                </c:pt>
                <c:pt idx="99">
                  <c:v>219</c:v>
                </c:pt>
                <c:pt idx="100">
                  <c:v>212</c:v>
                </c:pt>
                <c:pt idx="101">
                  <c:v>228</c:v>
                </c:pt>
                <c:pt idx="102">
                  <c:v>270</c:v>
                </c:pt>
                <c:pt idx="103">
                  <c:v>260</c:v>
                </c:pt>
                <c:pt idx="104">
                  <c:v>236</c:v>
                </c:pt>
                <c:pt idx="105">
                  <c:v>276</c:v>
                </c:pt>
                <c:pt idx="106">
                  <c:v>264</c:v>
                </c:pt>
                <c:pt idx="107">
                  <c:v>276</c:v>
                </c:pt>
                <c:pt idx="108">
                  <c:v>279</c:v>
                </c:pt>
                <c:pt idx="109">
                  <c:v>302</c:v>
                </c:pt>
                <c:pt idx="110">
                  <c:v>312</c:v>
                </c:pt>
                <c:pt idx="111">
                  <c:v>358</c:v>
                </c:pt>
                <c:pt idx="112">
                  <c:v>359</c:v>
                </c:pt>
                <c:pt idx="113">
                  <c:v>356</c:v>
                </c:pt>
                <c:pt idx="114">
                  <c:v>376</c:v>
                </c:pt>
                <c:pt idx="115">
                  <c:v>394</c:v>
                </c:pt>
                <c:pt idx="116">
                  <c:v>376</c:v>
                </c:pt>
                <c:pt idx="117">
                  <c:v>414</c:v>
                </c:pt>
                <c:pt idx="118">
                  <c:v>412</c:v>
                </c:pt>
                <c:pt idx="119">
                  <c:v>454</c:v>
                </c:pt>
                <c:pt idx="120">
                  <c:v>429</c:v>
                </c:pt>
                <c:pt idx="121">
                  <c:v>442</c:v>
                </c:pt>
                <c:pt idx="122">
                  <c:v>498</c:v>
                </c:pt>
                <c:pt idx="123">
                  <c:v>498</c:v>
                </c:pt>
                <c:pt idx="124">
                  <c:v>549</c:v>
                </c:pt>
                <c:pt idx="125">
                  <c:v>529</c:v>
                </c:pt>
                <c:pt idx="126">
                  <c:v>559</c:v>
                </c:pt>
                <c:pt idx="127">
                  <c:v>533</c:v>
                </c:pt>
                <c:pt idx="128">
                  <c:v>587</c:v>
                </c:pt>
                <c:pt idx="129">
                  <c:v>569</c:v>
                </c:pt>
                <c:pt idx="130">
                  <c:v>606</c:v>
                </c:pt>
                <c:pt idx="131">
                  <c:v>644</c:v>
                </c:pt>
                <c:pt idx="132">
                  <c:v>667</c:v>
                </c:pt>
                <c:pt idx="133">
                  <c:v>655</c:v>
                </c:pt>
                <c:pt idx="134">
                  <c:v>727</c:v>
                </c:pt>
                <c:pt idx="135">
                  <c:v>714</c:v>
                </c:pt>
                <c:pt idx="136">
                  <c:v>724</c:v>
                </c:pt>
                <c:pt idx="137">
                  <c:v>690</c:v>
                </c:pt>
                <c:pt idx="138">
                  <c:v>754</c:v>
                </c:pt>
                <c:pt idx="139">
                  <c:v>856</c:v>
                </c:pt>
                <c:pt idx="140">
                  <c:v>831</c:v>
                </c:pt>
                <c:pt idx="141">
                  <c:v>794</c:v>
                </c:pt>
                <c:pt idx="142">
                  <c:v>862</c:v>
                </c:pt>
                <c:pt idx="143">
                  <c:v>875</c:v>
                </c:pt>
                <c:pt idx="144">
                  <c:v>901</c:v>
                </c:pt>
                <c:pt idx="145">
                  <c:v>894</c:v>
                </c:pt>
                <c:pt idx="146">
                  <c:v>980</c:v>
                </c:pt>
                <c:pt idx="147">
                  <c:v>977</c:v>
                </c:pt>
                <c:pt idx="148">
                  <c:v>975</c:v>
                </c:pt>
                <c:pt idx="149">
                  <c:v>1031</c:v>
                </c:pt>
                <c:pt idx="150">
                  <c:v>995</c:v>
                </c:pt>
                <c:pt idx="151">
                  <c:v>1014</c:v>
                </c:pt>
                <c:pt idx="152">
                  <c:v>1061</c:v>
                </c:pt>
                <c:pt idx="153">
                  <c:v>1057</c:v>
                </c:pt>
                <c:pt idx="154">
                  <c:v>1081</c:v>
                </c:pt>
                <c:pt idx="155">
                  <c:v>1130</c:v>
                </c:pt>
                <c:pt idx="156">
                  <c:v>1076</c:v>
                </c:pt>
                <c:pt idx="157">
                  <c:v>1050</c:v>
                </c:pt>
                <c:pt idx="158">
                  <c:v>1120</c:v>
                </c:pt>
                <c:pt idx="159">
                  <c:v>1083</c:v>
                </c:pt>
                <c:pt idx="160">
                  <c:v>1095</c:v>
                </c:pt>
                <c:pt idx="161">
                  <c:v>1154</c:v>
                </c:pt>
                <c:pt idx="162">
                  <c:v>1057</c:v>
                </c:pt>
                <c:pt idx="163">
                  <c:v>1119</c:v>
                </c:pt>
                <c:pt idx="164">
                  <c:v>1071</c:v>
                </c:pt>
                <c:pt idx="165">
                  <c:v>1105</c:v>
                </c:pt>
                <c:pt idx="166">
                  <c:v>1037</c:v>
                </c:pt>
                <c:pt idx="167">
                  <c:v>1057</c:v>
                </c:pt>
                <c:pt idx="168">
                  <c:v>1015</c:v>
                </c:pt>
                <c:pt idx="169">
                  <c:v>956</c:v>
                </c:pt>
                <c:pt idx="170">
                  <c:v>974</c:v>
                </c:pt>
                <c:pt idx="171">
                  <c:v>877</c:v>
                </c:pt>
                <c:pt idx="172">
                  <c:v>895</c:v>
                </c:pt>
                <c:pt idx="173">
                  <c:v>793</c:v>
                </c:pt>
                <c:pt idx="174">
                  <c:v>833</c:v>
                </c:pt>
                <c:pt idx="175">
                  <c:v>803</c:v>
                </c:pt>
                <c:pt idx="176">
                  <c:v>749</c:v>
                </c:pt>
                <c:pt idx="177">
                  <c:v>767</c:v>
                </c:pt>
                <c:pt idx="178">
                  <c:v>644</c:v>
                </c:pt>
                <c:pt idx="179">
                  <c:v>687</c:v>
                </c:pt>
                <c:pt idx="180">
                  <c:v>604</c:v>
                </c:pt>
                <c:pt idx="181">
                  <c:v>571</c:v>
                </c:pt>
                <c:pt idx="182">
                  <c:v>564</c:v>
                </c:pt>
                <c:pt idx="183">
                  <c:v>559</c:v>
                </c:pt>
                <c:pt idx="184">
                  <c:v>538</c:v>
                </c:pt>
                <c:pt idx="185">
                  <c:v>464</c:v>
                </c:pt>
                <c:pt idx="186">
                  <c:v>439</c:v>
                </c:pt>
                <c:pt idx="187">
                  <c:v>398</c:v>
                </c:pt>
                <c:pt idx="188">
                  <c:v>443</c:v>
                </c:pt>
                <c:pt idx="189">
                  <c:v>391</c:v>
                </c:pt>
                <c:pt idx="190">
                  <c:v>397</c:v>
                </c:pt>
                <c:pt idx="191">
                  <c:v>389</c:v>
                </c:pt>
                <c:pt idx="192">
                  <c:v>347</c:v>
                </c:pt>
                <c:pt idx="193">
                  <c:v>352</c:v>
                </c:pt>
                <c:pt idx="194">
                  <c:v>302</c:v>
                </c:pt>
                <c:pt idx="195">
                  <c:v>281</c:v>
                </c:pt>
                <c:pt idx="196">
                  <c:v>284</c:v>
                </c:pt>
                <c:pt idx="197">
                  <c:v>268</c:v>
                </c:pt>
                <c:pt idx="198">
                  <c:v>249</c:v>
                </c:pt>
                <c:pt idx="199">
                  <c:v>250</c:v>
                </c:pt>
                <c:pt idx="200">
                  <c:v>252</c:v>
                </c:pt>
                <c:pt idx="201">
                  <c:v>208</c:v>
                </c:pt>
                <c:pt idx="202">
                  <c:v>220</c:v>
                </c:pt>
                <c:pt idx="203">
                  <c:v>209</c:v>
                </c:pt>
                <c:pt idx="204">
                  <c:v>197</c:v>
                </c:pt>
                <c:pt idx="205">
                  <c:v>175</c:v>
                </c:pt>
                <c:pt idx="206">
                  <c:v>177</c:v>
                </c:pt>
                <c:pt idx="207">
                  <c:v>168</c:v>
                </c:pt>
                <c:pt idx="208">
                  <c:v>185</c:v>
                </c:pt>
                <c:pt idx="209">
                  <c:v>185</c:v>
                </c:pt>
                <c:pt idx="210">
                  <c:v>176</c:v>
                </c:pt>
                <c:pt idx="211">
                  <c:v>146</c:v>
                </c:pt>
                <c:pt idx="212">
                  <c:v>156</c:v>
                </c:pt>
                <c:pt idx="213">
                  <c:v>165</c:v>
                </c:pt>
                <c:pt idx="214">
                  <c:v>143</c:v>
                </c:pt>
                <c:pt idx="215">
                  <c:v>141</c:v>
                </c:pt>
                <c:pt idx="216">
                  <c:v>142</c:v>
                </c:pt>
                <c:pt idx="217">
                  <c:v>145</c:v>
                </c:pt>
                <c:pt idx="218">
                  <c:v>130</c:v>
                </c:pt>
                <c:pt idx="219">
                  <c:v>134</c:v>
                </c:pt>
                <c:pt idx="220">
                  <c:v>142</c:v>
                </c:pt>
                <c:pt idx="221">
                  <c:v>118</c:v>
                </c:pt>
                <c:pt idx="222">
                  <c:v>114</c:v>
                </c:pt>
                <c:pt idx="223">
                  <c:v>124</c:v>
                </c:pt>
                <c:pt idx="224">
                  <c:v>121</c:v>
                </c:pt>
                <c:pt idx="225">
                  <c:v>114</c:v>
                </c:pt>
                <c:pt idx="226">
                  <c:v>127</c:v>
                </c:pt>
                <c:pt idx="227">
                  <c:v>114</c:v>
                </c:pt>
                <c:pt idx="228">
                  <c:v>128</c:v>
                </c:pt>
                <c:pt idx="229">
                  <c:v>98</c:v>
                </c:pt>
                <c:pt idx="230">
                  <c:v>124</c:v>
                </c:pt>
                <c:pt idx="231">
                  <c:v>98</c:v>
                </c:pt>
                <c:pt idx="232">
                  <c:v>105</c:v>
                </c:pt>
                <c:pt idx="233">
                  <c:v>106</c:v>
                </c:pt>
                <c:pt idx="234">
                  <c:v>115</c:v>
                </c:pt>
                <c:pt idx="235">
                  <c:v>123</c:v>
                </c:pt>
                <c:pt idx="236">
                  <c:v>101</c:v>
                </c:pt>
                <c:pt idx="237">
                  <c:v>129</c:v>
                </c:pt>
                <c:pt idx="238">
                  <c:v>121</c:v>
                </c:pt>
                <c:pt idx="239">
                  <c:v>102</c:v>
                </c:pt>
                <c:pt idx="240">
                  <c:v>121</c:v>
                </c:pt>
                <c:pt idx="241">
                  <c:v>106</c:v>
                </c:pt>
                <c:pt idx="242">
                  <c:v>97</c:v>
                </c:pt>
                <c:pt idx="243">
                  <c:v>99</c:v>
                </c:pt>
                <c:pt idx="244">
                  <c:v>106</c:v>
                </c:pt>
                <c:pt idx="245">
                  <c:v>97</c:v>
                </c:pt>
                <c:pt idx="246">
                  <c:v>102</c:v>
                </c:pt>
                <c:pt idx="247">
                  <c:v>111</c:v>
                </c:pt>
                <c:pt idx="248">
                  <c:v>101</c:v>
                </c:pt>
                <c:pt idx="249">
                  <c:v>104</c:v>
                </c:pt>
                <c:pt idx="250">
                  <c:v>102</c:v>
                </c:pt>
                <c:pt idx="251">
                  <c:v>116</c:v>
                </c:pt>
                <c:pt idx="252">
                  <c:v>109</c:v>
                </c:pt>
                <c:pt idx="253">
                  <c:v>97</c:v>
                </c:pt>
                <c:pt idx="254">
                  <c:v>125</c:v>
                </c:pt>
                <c:pt idx="255">
                  <c:v>130</c:v>
                </c:pt>
                <c:pt idx="256">
                  <c:v>108</c:v>
                </c:pt>
                <c:pt idx="257">
                  <c:v>97</c:v>
                </c:pt>
                <c:pt idx="258">
                  <c:v>121</c:v>
                </c:pt>
                <c:pt idx="259">
                  <c:v>114</c:v>
                </c:pt>
                <c:pt idx="260">
                  <c:v>119</c:v>
                </c:pt>
                <c:pt idx="261">
                  <c:v>113</c:v>
                </c:pt>
                <c:pt idx="262">
                  <c:v>123</c:v>
                </c:pt>
                <c:pt idx="263">
                  <c:v>118</c:v>
                </c:pt>
                <c:pt idx="264">
                  <c:v>117</c:v>
                </c:pt>
                <c:pt idx="265">
                  <c:v>96</c:v>
                </c:pt>
                <c:pt idx="266">
                  <c:v>100</c:v>
                </c:pt>
                <c:pt idx="267">
                  <c:v>118</c:v>
                </c:pt>
                <c:pt idx="268">
                  <c:v>115</c:v>
                </c:pt>
                <c:pt idx="269">
                  <c:v>114</c:v>
                </c:pt>
                <c:pt idx="270">
                  <c:v>103</c:v>
                </c:pt>
                <c:pt idx="271">
                  <c:v>122</c:v>
                </c:pt>
                <c:pt idx="272">
                  <c:v>99</c:v>
                </c:pt>
                <c:pt idx="273">
                  <c:v>119</c:v>
                </c:pt>
                <c:pt idx="274">
                  <c:v>122</c:v>
                </c:pt>
                <c:pt idx="275">
                  <c:v>124</c:v>
                </c:pt>
                <c:pt idx="276">
                  <c:v>112</c:v>
                </c:pt>
                <c:pt idx="277">
                  <c:v>99</c:v>
                </c:pt>
                <c:pt idx="278">
                  <c:v>104</c:v>
                </c:pt>
                <c:pt idx="279">
                  <c:v>127</c:v>
                </c:pt>
                <c:pt idx="280">
                  <c:v>122</c:v>
                </c:pt>
                <c:pt idx="281">
                  <c:v>113</c:v>
                </c:pt>
                <c:pt idx="282">
                  <c:v>126</c:v>
                </c:pt>
                <c:pt idx="283">
                  <c:v>127</c:v>
                </c:pt>
                <c:pt idx="284">
                  <c:v>131</c:v>
                </c:pt>
                <c:pt idx="285">
                  <c:v>125</c:v>
                </c:pt>
                <c:pt idx="286">
                  <c:v>122</c:v>
                </c:pt>
                <c:pt idx="287">
                  <c:v>152</c:v>
                </c:pt>
                <c:pt idx="288">
                  <c:v>133</c:v>
                </c:pt>
                <c:pt idx="289">
                  <c:v>129</c:v>
                </c:pt>
                <c:pt idx="290">
                  <c:v>146</c:v>
                </c:pt>
                <c:pt idx="291">
                  <c:v>135</c:v>
                </c:pt>
                <c:pt idx="292">
                  <c:v>132</c:v>
                </c:pt>
                <c:pt idx="293">
                  <c:v>113</c:v>
                </c:pt>
                <c:pt idx="294">
                  <c:v>140</c:v>
                </c:pt>
                <c:pt idx="295">
                  <c:v>163</c:v>
                </c:pt>
                <c:pt idx="296">
                  <c:v>148</c:v>
                </c:pt>
                <c:pt idx="297">
                  <c:v>146</c:v>
                </c:pt>
                <c:pt idx="298">
                  <c:v>138</c:v>
                </c:pt>
                <c:pt idx="299">
                  <c:v>146</c:v>
                </c:pt>
                <c:pt idx="300">
                  <c:v>134</c:v>
                </c:pt>
                <c:pt idx="301">
                  <c:v>154</c:v>
                </c:pt>
                <c:pt idx="302">
                  <c:v>142</c:v>
                </c:pt>
                <c:pt idx="303">
                  <c:v>152</c:v>
                </c:pt>
                <c:pt idx="304">
                  <c:v>137</c:v>
                </c:pt>
                <c:pt idx="305">
                  <c:v>184</c:v>
                </c:pt>
                <c:pt idx="306">
                  <c:v>146</c:v>
                </c:pt>
                <c:pt idx="307">
                  <c:v>191</c:v>
                </c:pt>
                <c:pt idx="308">
                  <c:v>173</c:v>
                </c:pt>
                <c:pt idx="309">
                  <c:v>157</c:v>
                </c:pt>
                <c:pt idx="310">
                  <c:v>143</c:v>
                </c:pt>
                <c:pt idx="311">
                  <c:v>140</c:v>
                </c:pt>
                <c:pt idx="312">
                  <c:v>196</c:v>
                </c:pt>
                <c:pt idx="313">
                  <c:v>151</c:v>
                </c:pt>
                <c:pt idx="314">
                  <c:v>197</c:v>
                </c:pt>
                <c:pt idx="315">
                  <c:v>161</c:v>
                </c:pt>
                <c:pt idx="316">
                  <c:v>169</c:v>
                </c:pt>
                <c:pt idx="317">
                  <c:v>168</c:v>
                </c:pt>
                <c:pt idx="318">
                  <c:v>179</c:v>
                </c:pt>
                <c:pt idx="319">
                  <c:v>148</c:v>
                </c:pt>
                <c:pt idx="320">
                  <c:v>203</c:v>
                </c:pt>
                <c:pt idx="321">
                  <c:v>198</c:v>
                </c:pt>
                <c:pt idx="322">
                  <c:v>179</c:v>
                </c:pt>
                <c:pt idx="323">
                  <c:v>171</c:v>
                </c:pt>
                <c:pt idx="324">
                  <c:v>186</c:v>
                </c:pt>
                <c:pt idx="325">
                  <c:v>185</c:v>
                </c:pt>
                <c:pt idx="326">
                  <c:v>200</c:v>
                </c:pt>
                <c:pt idx="327">
                  <c:v>200</c:v>
                </c:pt>
                <c:pt idx="328">
                  <c:v>198</c:v>
                </c:pt>
                <c:pt idx="329">
                  <c:v>201</c:v>
                </c:pt>
                <c:pt idx="330">
                  <c:v>175</c:v>
                </c:pt>
                <c:pt idx="331">
                  <c:v>208</c:v>
                </c:pt>
                <c:pt idx="332">
                  <c:v>208</c:v>
                </c:pt>
                <c:pt idx="333">
                  <c:v>194</c:v>
                </c:pt>
                <c:pt idx="334">
                  <c:v>180</c:v>
                </c:pt>
                <c:pt idx="335">
                  <c:v>182</c:v>
                </c:pt>
                <c:pt idx="336">
                  <c:v>189</c:v>
                </c:pt>
                <c:pt idx="337">
                  <c:v>189</c:v>
                </c:pt>
                <c:pt idx="338">
                  <c:v>176</c:v>
                </c:pt>
                <c:pt idx="339">
                  <c:v>185</c:v>
                </c:pt>
                <c:pt idx="340">
                  <c:v>173</c:v>
                </c:pt>
                <c:pt idx="341">
                  <c:v>169</c:v>
                </c:pt>
                <c:pt idx="342">
                  <c:v>190</c:v>
                </c:pt>
                <c:pt idx="343">
                  <c:v>171</c:v>
                </c:pt>
                <c:pt idx="344">
                  <c:v>197</c:v>
                </c:pt>
                <c:pt idx="345">
                  <c:v>170</c:v>
                </c:pt>
                <c:pt idx="346">
                  <c:v>168</c:v>
                </c:pt>
                <c:pt idx="347">
                  <c:v>158</c:v>
                </c:pt>
                <c:pt idx="348">
                  <c:v>163</c:v>
                </c:pt>
                <c:pt idx="349">
                  <c:v>157</c:v>
                </c:pt>
                <c:pt idx="350">
                  <c:v>152</c:v>
                </c:pt>
                <c:pt idx="351">
                  <c:v>154</c:v>
                </c:pt>
                <c:pt idx="352">
                  <c:v>162</c:v>
                </c:pt>
                <c:pt idx="353">
                  <c:v>189</c:v>
                </c:pt>
                <c:pt idx="354">
                  <c:v>187</c:v>
                </c:pt>
                <c:pt idx="355">
                  <c:v>155</c:v>
                </c:pt>
                <c:pt idx="356">
                  <c:v>138</c:v>
                </c:pt>
                <c:pt idx="357">
                  <c:v>162</c:v>
                </c:pt>
                <c:pt idx="358">
                  <c:v>183</c:v>
                </c:pt>
                <c:pt idx="359">
                  <c:v>154</c:v>
                </c:pt>
                <c:pt idx="360">
                  <c:v>150</c:v>
                </c:pt>
                <c:pt idx="361">
                  <c:v>148</c:v>
                </c:pt>
                <c:pt idx="362">
                  <c:v>169</c:v>
                </c:pt>
                <c:pt idx="363">
                  <c:v>149</c:v>
                </c:pt>
                <c:pt idx="364">
                  <c:v>153</c:v>
                </c:pt>
                <c:pt idx="365">
                  <c:v>169</c:v>
                </c:pt>
                <c:pt idx="366">
                  <c:v>164</c:v>
                </c:pt>
                <c:pt idx="367">
                  <c:v>135</c:v>
                </c:pt>
                <c:pt idx="368">
                  <c:v>147</c:v>
                </c:pt>
                <c:pt idx="369">
                  <c:v>136</c:v>
                </c:pt>
                <c:pt idx="370">
                  <c:v>141</c:v>
                </c:pt>
                <c:pt idx="371">
                  <c:v>128</c:v>
                </c:pt>
                <c:pt idx="372">
                  <c:v>156</c:v>
                </c:pt>
                <c:pt idx="373">
                  <c:v>127</c:v>
                </c:pt>
                <c:pt idx="374">
                  <c:v>136</c:v>
                </c:pt>
                <c:pt idx="375">
                  <c:v>134</c:v>
                </c:pt>
                <c:pt idx="376">
                  <c:v>130</c:v>
                </c:pt>
                <c:pt idx="377">
                  <c:v>147</c:v>
                </c:pt>
                <c:pt idx="378">
                  <c:v>138</c:v>
                </c:pt>
                <c:pt idx="379">
                  <c:v>134</c:v>
                </c:pt>
                <c:pt idx="380">
                  <c:v>120</c:v>
                </c:pt>
                <c:pt idx="381">
                  <c:v>111</c:v>
                </c:pt>
                <c:pt idx="382">
                  <c:v>117</c:v>
                </c:pt>
                <c:pt idx="383">
                  <c:v>110</c:v>
                </c:pt>
                <c:pt idx="384">
                  <c:v>122</c:v>
                </c:pt>
                <c:pt idx="385">
                  <c:v>112</c:v>
                </c:pt>
                <c:pt idx="386">
                  <c:v>112</c:v>
                </c:pt>
                <c:pt idx="387">
                  <c:v>116</c:v>
                </c:pt>
                <c:pt idx="388">
                  <c:v>117</c:v>
                </c:pt>
                <c:pt idx="389">
                  <c:v>126</c:v>
                </c:pt>
                <c:pt idx="390">
                  <c:v>115</c:v>
                </c:pt>
                <c:pt idx="391">
                  <c:v>77</c:v>
                </c:pt>
                <c:pt idx="392">
                  <c:v>111</c:v>
                </c:pt>
                <c:pt idx="393">
                  <c:v>100</c:v>
                </c:pt>
                <c:pt idx="394">
                  <c:v>106</c:v>
                </c:pt>
                <c:pt idx="395">
                  <c:v>94</c:v>
                </c:pt>
                <c:pt idx="396">
                  <c:v>86</c:v>
                </c:pt>
                <c:pt idx="397">
                  <c:v>115</c:v>
                </c:pt>
                <c:pt idx="398">
                  <c:v>103</c:v>
                </c:pt>
                <c:pt idx="399">
                  <c:v>108</c:v>
                </c:pt>
                <c:pt idx="400">
                  <c:v>99</c:v>
                </c:pt>
                <c:pt idx="401">
                  <c:v>103</c:v>
                </c:pt>
                <c:pt idx="402">
                  <c:v>92</c:v>
                </c:pt>
                <c:pt idx="403">
                  <c:v>100</c:v>
                </c:pt>
                <c:pt idx="404">
                  <c:v>95</c:v>
                </c:pt>
                <c:pt idx="405">
                  <c:v>82</c:v>
                </c:pt>
                <c:pt idx="406">
                  <c:v>82</c:v>
                </c:pt>
                <c:pt idx="407">
                  <c:v>72</c:v>
                </c:pt>
                <c:pt idx="408">
                  <c:v>102</c:v>
                </c:pt>
                <c:pt idx="409">
                  <c:v>93</c:v>
                </c:pt>
                <c:pt idx="410">
                  <c:v>99</c:v>
                </c:pt>
                <c:pt idx="411">
                  <c:v>105</c:v>
                </c:pt>
                <c:pt idx="412">
                  <c:v>69</c:v>
                </c:pt>
                <c:pt idx="413">
                  <c:v>95</c:v>
                </c:pt>
                <c:pt idx="414">
                  <c:v>97</c:v>
                </c:pt>
                <c:pt idx="415">
                  <c:v>85</c:v>
                </c:pt>
                <c:pt idx="416">
                  <c:v>93</c:v>
                </c:pt>
                <c:pt idx="417">
                  <c:v>101</c:v>
                </c:pt>
                <c:pt idx="418">
                  <c:v>104</c:v>
                </c:pt>
                <c:pt idx="419">
                  <c:v>105</c:v>
                </c:pt>
                <c:pt idx="420">
                  <c:v>91</c:v>
                </c:pt>
                <c:pt idx="421">
                  <c:v>112</c:v>
                </c:pt>
                <c:pt idx="422">
                  <c:v>75</c:v>
                </c:pt>
                <c:pt idx="423">
                  <c:v>116</c:v>
                </c:pt>
                <c:pt idx="424">
                  <c:v>101</c:v>
                </c:pt>
                <c:pt idx="425">
                  <c:v>106</c:v>
                </c:pt>
                <c:pt idx="426">
                  <c:v>114</c:v>
                </c:pt>
                <c:pt idx="427">
                  <c:v>98</c:v>
                </c:pt>
                <c:pt idx="428">
                  <c:v>93</c:v>
                </c:pt>
                <c:pt idx="429">
                  <c:v>98</c:v>
                </c:pt>
                <c:pt idx="430">
                  <c:v>110</c:v>
                </c:pt>
                <c:pt idx="431">
                  <c:v>81</c:v>
                </c:pt>
                <c:pt idx="432">
                  <c:v>87</c:v>
                </c:pt>
                <c:pt idx="433">
                  <c:v>100</c:v>
                </c:pt>
                <c:pt idx="434">
                  <c:v>101</c:v>
                </c:pt>
                <c:pt idx="435">
                  <c:v>84</c:v>
                </c:pt>
                <c:pt idx="436">
                  <c:v>107</c:v>
                </c:pt>
                <c:pt idx="437">
                  <c:v>92</c:v>
                </c:pt>
                <c:pt idx="438">
                  <c:v>85</c:v>
                </c:pt>
                <c:pt idx="439">
                  <c:v>63</c:v>
                </c:pt>
                <c:pt idx="440">
                  <c:v>99</c:v>
                </c:pt>
                <c:pt idx="441">
                  <c:v>102</c:v>
                </c:pt>
                <c:pt idx="442">
                  <c:v>112</c:v>
                </c:pt>
                <c:pt idx="443">
                  <c:v>88</c:v>
                </c:pt>
                <c:pt idx="444">
                  <c:v>85</c:v>
                </c:pt>
                <c:pt idx="445">
                  <c:v>90</c:v>
                </c:pt>
                <c:pt idx="446">
                  <c:v>87</c:v>
                </c:pt>
                <c:pt idx="447">
                  <c:v>94</c:v>
                </c:pt>
                <c:pt idx="448">
                  <c:v>92</c:v>
                </c:pt>
                <c:pt idx="449">
                  <c:v>97</c:v>
                </c:pt>
                <c:pt idx="450">
                  <c:v>87</c:v>
                </c:pt>
                <c:pt idx="451">
                  <c:v>106</c:v>
                </c:pt>
                <c:pt idx="452">
                  <c:v>79</c:v>
                </c:pt>
                <c:pt idx="453">
                  <c:v>87</c:v>
                </c:pt>
                <c:pt idx="454">
                  <c:v>82</c:v>
                </c:pt>
                <c:pt idx="455">
                  <c:v>79</c:v>
                </c:pt>
                <c:pt idx="456">
                  <c:v>78</c:v>
                </c:pt>
                <c:pt idx="457">
                  <c:v>77</c:v>
                </c:pt>
                <c:pt idx="458">
                  <c:v>83</c:v>
                </c:pt>
                <c:pt idx="459">
                  <c:v>87</c:v>
                </c:pt>
                <c:pt idx="460">
                  <c:v>111</c:v>
                </c:pt>
                <c:pt idx="461">
                  <c:v>93</c:v>
                </c:pt>
                <c:pt idx="462">
                  <c:v>78</c:v>
                </c:pt>
                <c:pt idx="463">
                  <c:v>83</c:v>
                </c:pt>
                <c:pt idx="464">
                  <c:v>101</c:v>
                </c:pt>
                <c:pt idx="465">
                  <c:v>90</c:v>
                </c:pt>
                <c:pt idx="466">
                  <c:v>100</c:v>
                </c:pt>
                <c:pt idx="467">
                  <c:v>86</c:v>
                </c:pt>
                <c:pt idx="468">
                  <c:v>81</c:v>
                </c:pt>
                <c:pt idx="469">
                  <c:v>71</c:v>
                </c:pt>
                <c:pt idx="470">
                  <c:v>98</c:v>
                </c:pt>
                <c:pt idx="471">
                  <c:v>103</c:v>
                </c:pt>
                <c:pt idx="472">
                  <c:v>86</c:v>
                </c:pt>
                <c:pt idx="473">
                  <c:v>84</c:v>
                </c:pt>
                <c:pt idx="474">
                  <c:v>91</c:v>
                </c:pt>
                <c:pt idx="475">
                  <c:v>72</c:v>
                </c:pt>
                <c:pt idx="476">
                  <c:v>62</c:v>
                </c:pt>
                <c:pt idx="477">
                  <c:v>64</c:v>
                </c:pt>
                <c:pt idx="478">
                  <c:v>104</c:v>
                </c:pt>
                <c:pt idx="479">
                  <c:v>76</c:v>
                </c:pt>
                <c:pt idx="480">
                  <c:v>82</c:v>
                </c:pt>
                <c:pt idx="481">
                  <c:v>74</c:v>
                </c:pt>
                <c:pt idx="482">
                  <c:v>83</c:v>
                </c:pt>
                <c:pt idx="483">
                  <c:v>79</c:v>
                </c:pt>
                <c:pt idx="484">
                  <c:v>79</c:v>
                </c:pt>
                <c:pt idx="485">
                  <c:v>83</c:v>
                </c:pt>
                <c:pt idx="486">
                  <c:v>69</c:v>
                </c:pt>
                <c:pt idx="487">
                  <c:v>103</c:v>
                </c:pt>
                <c:pt idx="488">
                  <c:v>78</c:v>
                </c:pt>
                <c:pt idx="489">
                  <c:v>69</c:v>
                </c:pt>
                <c:pt idx="490">
                  <c:v>83</c:v>
                </c:pt>
                <c:pt idx="491">
                  <c:v>82</c:v>
                </c:pt>
                <c:pt idx="492">
                  <c:v>85</c:v>
                </c:pt>
                <c:pt idx="493">
                  <c:v>80</c:v>
                </c:pt>
                <c:pt idx="494">
                  <c:v>70</c:v>
                </c:pt>
                <c:pt idx="495">
                  <c:v>87</c:v>
                </c:pt>
                <c:pt idx="496">
                  <c:v>84</c:v>
                </c:pt>
                <c:pt idx="497">
                  <c:v>75</c:v>
                </c:pt>
                <c:pt idx="498">
                  <c:v>73</c:v>
                </c:pt>
                <c:pt idx="499">
                  <c:v>93</c:v>
                </c:pt>
                <c:pt idx="500">
                  <c:v>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4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9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D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2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C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1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B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5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2" sqref="Q2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446.17010931522884</v>
      </c>
      <c r="G5" s="2">
        <v>489.4466410336891</v>
      </c>
      <c r="H5" s="2">
        <v>262.96008841922099</v>
      </c>
      <c r="I5" s="2">
        <v>0</v>
      </c>
      <c r="J5" s="2">
        <v>0</v>
      </c>
      <c r="L5">
        <v>285</v>
      </c>
      <c r="M5" s="3">
        <f>F6-L5</f>
        <v>15.320483285716819</v>
      </c>
      <c r="N5" s="2">
        <v>0</v>
      </c>
    </row>
    <row r="6" spans="1:17" x14ac:dyDescent="0.3">
      <c r="B6" s="7"/>
      <c r="C6" t="s">
        <v>11</v>
      </c>
      <c r="E6" t="s">
        <v>23</v>
      </c>
      <c r="F6" s="2">
        <v>300.32048328571682</v>
      </c>
      <c r="G6" s="2">
        <v>300.7854622465411</v>
      </c>
      <c r="H6" s="2">
        <v>302.15432172237161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0.84447116583368886</v>
      </c>
      <c r="G7">
        <f>F7</f>
        <v>0.84447116583368886</v>
      </c>
      <c r="H7">
        <f>F7</f>
        <v>0.84447116583368886</v>
      </c>
      <c r="I7">
        <f>F7</f>
        <v>0.84447116583368886</v>
      </c>
      <c r="J7">
        <f>F7</f>
        <v>0.84447116583368886</v>
      </c>
    </row>
    <row r="8" spans="1:17" x14ac:dyDescent="0.3">
      <c r="B8" s="7"/>
      <c r="C8" t="s">
        <v>13</v>
      </c>
      <c r="E8" t="s">
        <v>0</v>
      </c>
      <c r="F8">
        <f>2*SQRT(2*LN(2))*F7</f>
        <v>1.9885776287558254</v>
      </c>
      <c r="G8">
        <f t="shared" ref="G8:H8" si="0">2*SQRT(2*LN(2))*G7</f>
        <v>1.9885776287558254</v>
      </c>
      <c r="H8">
        <f t="shared" si="0"/>
        <v>1.9885776287558254</v>
      </c>
      <c r="I8">
        <f t="shared" ref="I8:J8" si="1">2*SQRT(2*LN(2))*I7</f>
        <v>1.9885776287558254</v>
      </c>
      <c r="J8">
        <f t="shared" si="1"/>
        <v>1.9885776287558254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944.44186761665333</v>
      </c>
      <c r="G9">
        <f t="shared" si="2"/>
        <v>1036.0485610880819</v>
      </c>
      <c r="H9">
        <f t="shared" si="2"/>
        <v>556.62742041696106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2537.1178491216961</v>
      </c>
      <c r="M10" s="4">
        <f>SUM(M12:M1113)</f>
        <v>418770.75375517382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945</v>
      </c>
      <c r="B12">
        <v>155</v>
      </c>
      <c r="C12">
        <f>$P$12*A12+$Q$12</f>
        <v>185.74283970650504</v>
      </c>
      <c r="D12">
        <f>$E$2-A12-$N$5</f>
        <v>308.59999999999991</v>
      </c>
      <c r="E12">
        <f>B12-C12</f>
        <v>-30.742839706505038</v>
      </c>
      <c r="F12">
        <f t="shared" ref="F12:J27" si="4">F$5*EXP(-(($D12-F$6)^2)/(2*F$7^2))</f>
        <v>5.9707801496281103E-19</v>
      </c>
      <c r="G12">
        <f>G$5*EXP(-(($D12-G$6)^2)/(2*G$7^2))</f>
        <v>1.2442752222464668E-16</v>
      </c>
      <c r="H12">
        <f>H$5*EXP(-(($D12-H$6)^2)/(2*H$7^2))</f>
        <v>5.8745622625416304E-11</v>
      </c>
      <c r="I12">
        <f>I$5*EXP(-(($D12-I$6)^2)/(2*I$7^2))</f>
        <v>0</v>
      </c>
      <c r="J12">
        <f t="shared" si="4"/>
        <v>0</v>
      </c>
      <c r="K12">
        <f>F12+G12+H12+I12+J12</f>
        <v>5.874574765001654E-11</v>
      </c>
      <c r="L12">
        <f>E12-K12</f>
        <v>-30.742839706563782</v>
      </c>
      <c r="M12">
        <f>(L12)^2</f>
        <v>945.12219322347471</v>
      </c>
      <c r="N12">
        <v>945</v>
      </c>
      <c r="O12">
        <v>155</v>
      </c>
      <c r="P12" s="2">
        <f t="array" ref="P12:Q14">LINEST(O12:O61,N12:N61,1,1)</f>
        <v>-4.3202271765243188</v>
      </c>
      <c r="Q12" s="2">
        <v>4268.3575215219862</v>
      </c>
    </row>
    <row r="13" spans="1:17" x14ac:dyDescent="0.3">
      <c r="A13">
        <v>945.05</v>
      </c>
      <c r="B13">
        <v>186</v>
      </c>
      <c r="C13">
        <f t="shared" ref="C13:C76" si="5">$P$12*A13+$Q$12</f>
        <v>185.52682834767893</v>
      </c>
      <c r="D13">
        <f t="shared" ref="D13:D76" si="6">$E$2-A13-$N$5</f>
        <v>308.54999999999995</v>
      </c>
      <c r="E13">
        <f t="shared" ref="E13:E76" si="7">B13-C13</f>
        <v>0.47317165232107072</v>
      </c>
      <c r="F13">
        <f t="shared" ref="F13:I76" si="8">F$5*EXP(-(($D13-F$6)^2)/(2*F$7^2))</f>
        <v>1.065073528933926E-18</v>
      </c>
      <c r="G13">
        <f t="shared" si="8"/>
        <v>2.1483569445778993E-16</v>
      </c>
      <c r="H13">
        <f t="shared" si="8"/>
        <v>9.2147589681986812E-11</v>
      </c>
      <c r="I13">
        <f t="shared" si="8"/>
        <v>0</v>
      </c>
      <c r="J13">
        <f t="shared" si="4"/>
        <v>0</v>
      </c>
      <c r="K13">
        <f t="shared" ref="K13:K76" si="9">F13+G13+H13+I13+J13</f>
        <v>9.2147805582754796E-11</v>
      </c>
      <c r="L13">
        <f t="shared" ref="L13:L75" si="10">E13-K13</f>
        <v>0.47317165222892293</v>
      </c>
      <c r="M13">
        <f t="shared" ref="M13:M76" si="11">(L13)^2</f>
        <v>0.22389141247304878</v>
      </c>
      <c r="N13">
        <v>945.05</v>
      </c>
      <c r="O13">
        <v>186</v>
      </c>
      <c r="P13" s="2">
        <v>0.18006186937981544</v>
      </c>
      <c r="Q13" s="2">
        <v>172.42256681524736</v>
      </c>
    </row>
    <row r="14" spans="1:17" x14ac:dyDescent="0.3">
      <c r="A14">
        <v>945.09999999999991</v>
      </c>
      <c r="B14">
        <v>170</v>
      </c>
      <c r="C14">
        <f t="shared" si="5"/>
        <v>185.31081698885282</v>
      </c>
      <c r="D14">
        <f t="shared" si="6"/>
        <v>308.5</v>
      </c>
      <c r="E14">
        <f t="shared" si="7"/>
        <v>-15.310816988852821</v>
      </c>
      <c r="F14">
        <f t="shared" si="8"/>
        <v>1.8932397353729911E-18</v>
      </c>
      <c r="G14">
        <f t="shared" si="8"/>
        <v>3.6963572296766392E-16</v>
      </c>
      <c r="H14">
        <f t="shared" si="8"/>
        <v>1.440356370280488E-10</v>
      </c>
      <c r="I14">
        <f t="shared" si="8"/>
        <v>0</v>
      </c>
      <c r="J14">
        <f t="shared" si="4"/>
        <v>0</v>
      </c>
      <c r="K14">
        <f t="shared" si="9"/>
        <v>1.4403600855701151E-10</v>
      </c>
      <c r="L14">
        <f t="shared" si="10"/>
        <v>-15.310816988996857</v>
      </c>
      <c r="M14">
        <f t="shared" si="11"/>
        <v>234.42111687055478</v>
      </c>
      <c r="N14">
        <v>945.09999999999991</v>
      </c>
      <c r="O14">
        <v>170</v>
      </c>
      <c r="P14" s="2">
        <v>0.92303557695021388</v>
      </c>
      <c r="Q14" s="2">
        <v>15.158386316275696</v>
      </c>
    </row>
    <row r="15" spans="1:17" x14ac:dyDescent="0.3">
      <c r="A15">
        <v>945.14999999999986</v>
      </c>
      <c r="B15">
        <v>176</v>
      </c>
      <c r="C15">
        <f t="shared" si="5"/>
        <v>185.09480563002671</v>
      </c>
      <c r="D15">
        <f t="shared" si="6"/>
        <v>308.45000000000005</v>
      </c>
      <c r="E15">
        <f t="shared" si="7"/>
        <v>-9.0948056300267126</v>
      </c>
      <c r="F15">
        <f t="shared" si="8"/>
        <v>3.3535836220889967E-18</v>
      </c>
      <c r="G15">
        <f t="shared" si="8"/>
        <v>6.3375141496727651E-16</v>
      </c>
      <c r="H15">
        <f t="shared" si="8"/>
        <v>2.243538077784373E-10</v>
      </c>
      <c r="I15">
        <f t="shared" si="8"/>
        <v>0</v>
      </c>
      <c r="J15">
        <f t="shared" si="4"/>
        <v>0</v>
      </c>
      <c r="K15">
        <f t="shared" si="9"/>
        <v>2.2435444488343589E-10</v>
      </c>
      <c r="L15">
        <f t="shared" si="10"/>
        <v>-9.0948056302510665</v>
      </c>
      <c r="M15">
        <f t="shared" si="11"/>
        <v>82.715489452046498</v>
      </c>
      <c r="N15">
        <v>945.14999999999986</v>
      </c>
      <c r="O15">
        <v>176</v>
      </c>
    </row>
    <row r="16" spans="1:17" x14ac:dyDescent="0.3">
      <c r="A16">
        <v>945.19999999999982</v>
      </c>
      <c r="B16">
        <v>180</v>
      </c>
      <c r="C16">
        <f t="shared" si="5"/>
        <v>184.87879427120106</v>
      </c>
      <c r="D16">
        <f t="shared" si="6"/>
        <v>308.40000000000009</v>
      </c>
      <c r="E16">
        <f t="shared" si="7"/>
        <v>-4.878794271201059</v>
      </c>
      <c r="F16">
        <f t="shared" si="8"/>
        <v>5.9195702429544336E-18</v>
      </c>
      <c r="G16">
        <f t="shared" si="8"/>
        <v>1.0827830702720995E-15</v>
      </c>
      <c r="H16">
        <f t="shared" si="8"/>
        <v>3.4823662188528867E-10</v>
      </c>
      <c r="I16">
        <f t="shared" si="8"/>
        <v>0</v>
      </c>
      <c r="J16">
        <f t="shared" si="4"/>
        <v>0</v>
      </c>
      <c r="K16">
        <f t="shared" si="9"/>
        <v>3.4823771058792918E-10</v>
      </c>
      <c r="L16">
        <f t="shared" si="10"/>
        <v>-4.8787942715492969</v>
      </c>
      <c r="M16">
        <f t="shared" si="11"/>
        <v>23.802633544102235</v>
      </c>
      <c r="N16">
        <v>945.19999999999982</v>
      </c>
      <c r="O16">
        <v>180</v>
      </c>
    </row>
    <row r="17" spans="1:15" x14ac:dyDescent="0.3">
      <c r="A17">
        <v>945.24999999999977</v>
      </c>
      <c r="B17">
        <v>155</v>
      </c>
      <c r="C17">
        <f t="shared" si="5"/>
        <v>184.66278291237495</v>
      </c>
      <c r="D17">
        <f t="shared" si="6"/>
        <v>308.35000000000014</v>
      </c>
      <c r="E17">
        <f t="shared" si="7"/>
        <v>-29.662782912374951</v>
      </c>
      <c r="F17">
        <f t="shared" si="8"/>
        <v>1.0412349230873957E-17</v>
      </c>
      <c r="G17">
        <f t="shared" si="8"/>
        <v>1.8434929488721815E-15</v>
      </c>
      <c r="H17">
        <f t="shared" si="8"/>
        <v>5.38632986821966E-10</v>
      </c>
      <c r="I17">
        <f t="shared" si="8"/>
        <v>0</v>
      </c>
      <c r="J17">
        <f t="shared" si="4"/>
        <v>0</v>
      </c>
      <c r="K17">
        <f t="shared" si="9"/>
        <v>5.386348407272641E-10</v>
      </c>
      <c r="L17">
        <f t="shared" si="10"/>
        <v>-29.662782912913585</v>
      </c>
      <c r="M17">
        <f t="shared" si="11"/>
        <v>879.8806901386381</v>
      </c>
      <c r="N17">
        <v>945.24999999999977</v>
      </c>
      <c r="O17">
        <v>155</v>
      </c>
    </row>
    <row r="18" spans="1:15" x14ac:dyDescent="0.3">
      <c r="A18">
        <v>945.29999999999973</v>
      </c>
      <c r="B18">
        <v>202</v>
      </c>
      <c r="C18">
        <f t="shared" si="5"/>
        <v>184.44677155354884</v>
      </c>
      <c r="D18">
        <f t="shared" si="6"/>
        <v>308.30000000000018</v>
      </c>
      <c r="E18">
        <f t="shared" si="7"/>
        <v>17.553228446451158</v>
      </c>
      <c r="F18">
        <f t="shared" si="8"/>
        <v>1.825092089575392E-17</v>
      </c>
      <c r="G18">
        <f t="shared" si="8"/>
        <v>3.1276562420326251E-15</v>
      </c>
      <c r="H18">
        <f t="shared" si="8"/>
        <v>8.302119144101794E-10</v>
      </c>
      <c r="I18">
        <f t="shared" si="8"/>
        <v>0</v>
      </c>
      <c r="J18">
        <f t="shared" si="4"/>
        <v>0</v>
      </c>
      <c r="K18">
        <f t="shared" si="9"/>
        <v>8.3021506031734233E-10</v>
      </c>
      <c r="L18">
        <f t="shared" si="10"/>
        <v>17.553228445620942</v>
      </c>
      <c r="M18">
        <f t="shared" si="11"/>
        <v>308.11582886415619</v>
      </c>
      <c r="N18">
        <v>945.29999999999973</v>
      </c>
      <c r="O18">
        <v>202</v>
      </c>
    </row>
    <row r="19" spans="1:15" x14ac:dyDescent="0.3">
      <c r="A19">
        <v>945.34999999999968</v>
      </c>
      <c r="B19">
        <v>172</v>
      </c>
      <c r="C19">
        <f t="shared" si="5"/>
        <v>184.23076019472273</v>
      </c>
      <c r="D19">
        <f t="shared" si="6"/>
        <v>308.25000000000023</v>
      </c>
      <c r="E19">
        <f t="shared" si="7"/>
        <v>-12.230760194722734</v>
      </c>
      <c r="F19">
        <f t="shared" si="8"/>
        <v>3.187853455321514E-17</v>
      </c>
      <c r="G19">
        <f t="shared" si="8"/>
        <v>5.2877882635062897E-15</v>
      </c>
      <c r="H19">
        <f t="shared" si="8"/>
        <v>1.2751535541718143E-9</v>
      </c>
      <c r="I19">
        <f t="shared" si="8"/>
        <v>0</v>
      </c>
      <c r="J19">
        <f t="shared" si="4"/>
        <v>0</v>
      </c>
      <c r="K19">
        <f t="shared" si="9"/>
        <v>1.2751588738386124E-9</v>
      </c>
      <c r="L19">
        <f t="shared" si="10"/>
        <v>-12.230760195997894</v>
      </c>
      <c r="M19">
        <f t="shared" si="11"/>
        <v>149.59149497200644</v>
      </c>
      <c r="N19">
        <v>945.34999999999968</v>
      </c>
      <c r="O19">
        <v>172</v>
      </c>
    </row>
    <row r="20" spans="1:15" x14ac:dyDescent="0.3">
      <c r="A20">
        <v>945.39999999999964</v>
      </c>
      <c r="B20">
        <v>189</v>
      </c>
      <c r="C20">
        <f t="shared" si="5"/>
        <v>184.01474883589663</v>
      </c>
      <c r="D20">
        <f t="shared" si="6"/>
        <v>308.20000000000027</v>
      </c>
      <c r="E20">
        <f t="shared" si="7"/>
        <v>4.9852511641033743</v>
      </c>
      <c r="F20">
        <f t="shared" si="8"/>
        <v>5.5486767405300785E-17</v>
      </c>
      <c r="G20">
        <f t="shared" si="8"/>
        <v>8.9085415165446211E-15</v>
      </c>
      <c r="H20">
        <f t="shared" si="8"/>
        <v>1.9517020532020939E-9</v>
      </c>
      <c r="I20">
        <f t="shared" si="8"/>
        <v>0</v>
      </c>
      <c r="J20">
        <f t="shared" si="4"/>
        <v>0</v>
      </c>
      <c r="K20">
        <f t="shared" si="9"/>
        <v>1.9517110172303777E-9</v>
      </c>
      <c r="L20">
        <f t="shared" si="10"/>
        <v>4.9852511621516635</v>
      </c>
      <c r="M20">
        <f t="shared" si="11"/>
        <v>24.852729149734511</v>
      </c>
      <c r="N20">
        <v>945.39999999999964</v>
      </c>
      <c r="O20">
        <v>189</v>
      </c>
    </row>
    <row r="21" spans="1:15" x14ac:dyDescent="0.3">
      <c r="A21">
        <v>945.44999999999959</v>
      </c>
      <c r="B21">
        <v>156</v>
      </c>
      <c r="C21">
        <f t="shared" si="5"/>
        <v>183.79873747707097</v>
      </c>
      <c r="D21">
        <f t="shared" si="6"/>
        <v>308.15000000000032</v>
      </c>
      <c r="E21">
        <f t="shared" si="7"/>
        <v>-27.798737477070972</v>
      </c>
      <c r="F21">
        <f t="shared" si="8"/>
        <v>9.6240530561999611E-17</v>
      </c>
      <c r="G21">
        <f t="shared" si="8"/>
        <v>1.4956041763798927E-14</v>
      </c>
      <c r="H21">
        <f t="shared" si="8"/>
        <v>2.9767479383400243E-9</v>
      </c>
      <c r="I21">
        <f t="shared" si="8"/>
        <v>0</v>
      </c>
      <c r="J21">
        <f t="shared" si="4"/>
        <v>0</v>
      </c>
      <c r="K21">
        <f t="shared" si="9"/>
        <v>2.9767629906223188E-9</v>
      </c>
      <c r="L21">
        <f t="shared" si="10"/>
        <v>-27.798737480047734</v>
      </c>
      <c r="M21">
        <f t="shared" si="11"/>
        <v>772.76980548461063</v>
      </c>
      <c r="N21">
        <v>945.44999999999959</v>
      </c>
      <c r="O21">
        <v>156</v>
      </c>
    </row>
    <row r="22" spans="1:15" x14ac:dyDescent="0.3">
      <c r="A22">
        <v>945.49999999999955</v>
      </c>
      <c r="B22">
        <v>175</v>
      </c>
      <c r="C22">
        <f t="shared" si="5"/>
        <v>183.58272611824486</v>
      </c>
      <c r="D22">
        <f t="shared" si="6"/>
        <v>308.10000000000036</v>
      </c>
      <c r="E22">
        <f t="shared" si="7"/>
        <v>-8.5827261182448638</v>
      </c>
      <c r="F22">
        <f t="shared" si="8"/>
        <v>1.6634283627407528E-16</v>
      </c>
      <c r="G22">
        <f t="shared" si="8"/>
        <v>2.5020975600192868E-14</v>
      </c>
      <c r="H22">
        <f t="shared" si="8"/>
        <v>4.5242658156507833E-9</v>
      </c>
      <c r="I22">
        <f t="shared" si="8"/>
        <v>0</v>
      </c>
      <c r="J22">
        <f t="shared" si="4"/>
        <v>0</v>
      </c>
      <c r="K22">
        <f t="shared" si="9"/>
        <v>4.52429100296922E-9</v>
      </c>
      <c r="L22">
        <f t="shared" si="10"/>
        <v>-8.582726122769154</v>
      </c>
      <c r="M22">
        <f t="shared" si="11"/>
        <v>73.663187698464029</v>
      </c>
      <c r="N22">
        <v>945.49999999999955</v>
      </c>
      <c r="O22">
        <v>175</v>
      </c>
    </row>
    <row r="23" spans="1:15" x14ac:dyDescent="0.3">
      <c r="A23">
        <v>945.5499999999995</v>
      </c>
      <c r="B23">
        <v>183</v>
      </c>
      <c r="C23">
        <f t="shared" si="5"/>
        <v>183.36671475941876</v>
      </c>
      <c r="D23">
        <f t="shared" si="6"/>
        <v>308.05000000000041</v>
      </c>
      <c r="E23">
        <f t="shared" si="7"/>
        <v>-0.36671475941875542</v>
      </c>
      <c r="F23">
        <f t="shared" si="8"/>
        <v>2.8650203113458008E-16</v>
      </c>
      <c r="G23">
        <f t="shared" si="8"/>
        <v>4.1712797661163397E-14</v>
      </c>
      <c r="H23">
        <f t="shared" si="8"/>
        <v>6.8522259335166321E-9</v>
      </c>
      <c r="I23">
        <f t="shared" si="8"/>
        <v>0</v>
      </c>
      <c r="J23">
        <f t="shared" si="4"/>
        <v>0</v>
      </c>
      <c r="K23">
        <f t="shared" si="9"/>
        <v>6.8522679328163246E-9</v>
      </c>
      <c r="L23">
        <f t="shared" si="10"/>
        <v>-0.36671476627102334</v>
      </c>
      <c r="M23">
        <f t="shared" si="11"/>
        <v>0.13447971980121129</v>
      </c>
      <c r="N23">
        <v>945.5499999999995</v>
      </c>
      <c r="O23">
        <v>183</v>
      </c>
    </row>
    <row r="24" spans="1:15" x14ac:dyDescent="0.3">
      <c r="A24">
        <v>945.59999999999945</v>
      </c>
      <c r="B24">
        <v>181</v>
      </c>
      <c r="C24">
        <f t="shared" si="5"/>
        <v>183.15070340059265</v>
      </c>
      <c r="D24">
        <f t="shared" si="6"/>
        <v>308.00000000000045</v>
      </c>
      <c r="E24">
        <f t="shared" si="7"/>
        <v>-2.1507034005926471</v>
      </c>
      <c r="F24">
        <f t="shared" si="8"/>
        <v>4.9173239174211319E-16</v>
      </c>
      <c r="G24">
        <f t="shared" si="8"/>
        <v>6.9296596919565009E-14</v>
      </c>
      <c r="H24">
        <f t="shared" si="8"/>
        <v>1.0341719267500342E-8</v>
      </c>
      <c r="I24">
        <f t="shared" si="8"/>
        <v>0</v>
      </c>
      <c r="J24">
        <f t="shared" si="4"/>
        <v>0</v>
      </c>
      <c r="K24">
        <f t="shared" si="9"/>
        <v>1.0341789055829654E-8</v>
      </c>
      <c r="L24">
        <f t="shared" si="10"/>
        <v>-2.1507034109344363</v>
      </c>
      <c r="M24">
        <f t="shared" si="11"/>
        <v>4.6255251618050188</v>
      </c>
      <c r="N24">
        <v>945.59999999999945</v>
      </c>
      <c r="O24">
        <v>181</v>
      </c>
    </row>
    <row r="25" spans="1:15" x14ac:dyDescent="0.3">
      <c r="A25">
        <v>945.64999999999941</v>
      </c>
      <c r="B25">
        <v>206</v>
      </c>
      <c r="C25">
        <f t="shared" si="5"/>
        <v>182.93469204176654</v>
      </c>
      <c r="D25">
        <f t="shared" si="6"/>
        <v>307.9500000000005</v>
      </c>
      <c r="E25">
        <f t="shared" si="7"/>
        <v>23.065307958233461</v>
      </c>
      <c r="F25">
        <f t="shared" si="8"/>
        <v>8.4102215933548735E-16</v>
      </c>
      <c r="G25">
        <f t="shared" si="8"/>
        <v>1.147181157969077E-13</v>
      </c>
      <c r="H25">
        <f t="shared" si="8"/>
        <v>1.5553614254770905E-8</v>
      </c>
      <c r="I25">
        <f t="shared" si="8"/>
        <v>0</v>
      </c>
      <c r="J25">
        <f t="shared" si="4"/>
        <v>0</v>
      </c>
      <c r="K25">
        <f t="shared" si="9"/>
        <v>1.5553729813908861E-8</v>
      </c>
      <c r="L25">
        <f t="shared" si="10"/>
        <v>23.065307942679731</v>
      </c>
      <c r="M25">
        <f t="shared" si="11"/>
        <v>532.00843049064463</v>
      </c>
      <c r="N25">
        <v>945.64999999999941</v>
      </c>
      <c r="O25">
        <v>206</v>
      </c>
    </row>
    <row r="26" spans="1:15" x14ac:dyDescent="0.3">
      <c r="A26">
        <v>945.69999999999936</v>
      </c>
      <c r="B26">
        <v>193</v>
      </c>
      <c r="C26">
        <f t="shared" si="5"/>
        <v>182.71868068294089</v>
      </c>
      <c r="D26">
        <f t="shared" si="6"/>
        <v>307.90000000000055</v>
      </c>
      <c r="E26">
        <f t="shared" si="7"/>
        <v>10.281319317059115</v>
      </c>
      <c r="F26">
        <f t="shared" si="8"/>
        <v>1.4333873566501851E-15</v>
      </c>
      <c r="G26">
        <f t="shared" si="8"/>
        <v>1.8924726523192279E-13</v>
      </c>
      <c r="H26">
        <f t="shared" si="8"/>
        <v>2.3310275825089645E-8</v>
      </c>
      <c r="I26">
        <f t="shared" si="8"/>
        <v>0</v>
      </c>
      <c r="J26">
        <f t="shared" si="4"/>
        <v>0</v>
      </c>
      <c r="K26">
        <f t="shared" si="9"/>
        <v>2.3310466505742235E-8</v>
      </c>
      <c r="L26">
        <f t="shared" si="10"/>
        <v>10.281319293748648</v>
      </c>
      <c r="M26">
        <f t="shared" si="11"/>
        <v>105.70552642000821</v>
      </c>
      <c r="N26">
        <v>945.69999999999936</v>
      </c>
      <c r="O26">
        <v>193</v>
      </c>
    </row>
    <row r="27" spans="1:15" x14ac:dyDescent="0.3">
      <c r="A27">
        <v>945.74999999999932</v>
      </c>
      <c r="B27">
        <v>171</v>
      </c>
      <c r="C27">
        <f t="shared" si="5"/>
        <v>182.50266932411478</v>
      </c>
      <c r="D27">
        <f t="shared" si="6"/>
        <v>307.85000000000059</v>
      </c>
      <c r="E27">
        <f t="shared" si="7"/>
        <v>-11.502669324114777</v>
      </c>
      <c r="F27">
        <f t="shared" si="8"/>
        <v>2.434429540207136E-15</v>
      </c>
      <c r="G27">
        <f t="shared" si="8"/>
        <v>3.111033793410711E-13</v>
      </c>
      <c r="H27">
        <f t="shared" si="8"/>
        <v>3.4812964748175405E-8</v>
      </c>
      <c r="I27">
        <f t="shared" si="8"/>
        <v>0</v>
      </c>
      <c r="J27">
        <f t="shared" si="4"/>
        <v>0</v>
      </c>
      <c r="K27">
        <f t="shared" si="9"/>
        <v>3.4813278285984288E-8</v>
      </c>
      <c r="L27">
        <f t="shared" si="10"/>
        <v>-11.502669358928054</v>
      </c>
      <c r="M27">
        <f t="shared" si="11"/>
        <v>132.31140238082233</v>
      </c>
      <c r="N27">
        <v>945.74999999999932</v>
      </c>
      <c r="O27">
        <v>171</v>
      </c>
    </row>
    <row r="28" spans="1:15" x14ac:dyDescent="0.3">
      <c r="A28">
        <v>945.79999999999927</v>
      </c>
      <c r="B28">
        <v>188</v>
      </c>
      <c r="C28">
        <f t="shared" si="5"/>
        <v>182.28665796528867</v>
      </c>
      <c r="D28">
        <f t="shared" si="6"/>
        <v>307.80000000000064</v>
      </c>
      <c r="E28">
        <f t="shared" si="7"/>
        <v>5.7133420347113315</v>
      </c>
      <c r="F28">
        <f t="shared" si="8"/>
        <v>4.1201057045323993E-15</v>
      </c>
      <c r="G28">
        <f t="shared" si="8"/>
        <v>5.0963277971307066E-13</v>
      </c>
      <c r="H28">
        <f t="shared" si="8"/>
        <v>5.180982405357162E-8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5.1810337806457035E-8</v>
      </c>
      <c r="L28">
        <f t="shared" si="10"/>
        <v>5.7133419829009933</v>
      </c>
      <c r="M28">
        <f t="shared" si="11"/>
        <v>32.642276613579057</v>
      </c>
      <c r="N28">
        <v>945.79999999999927</v>
      </c>
      <c r="O28">
        <v>188</v>
      </c>
    </row>
    <row r="29" spans="1:15" x14ac:dyDescent="0.3">
      <c r="A29">
        <v>945.84999999999923</v>
      </c>
      <c r="B29">
        <v>161</v>
      </c>
      <c r="C29">
        <f t="shared" si="5"/>
        <v>182.07064660646256</v>
      </c>
      <c r="D29">
        <f t="shared" si="6"/>
        <v>307.75000000000068</v>
      </c>
      <c r="E29">
        <f t="shared" si="7"/>
        <v>-21.07064660646256</v>
      </c>
      <c r="F29">
        <f t="shared" si="8"/>
        <v>6.9485952744735949E-15</v>
      </c>
      <c r="G29">
        <f t="shared" si="8"/>
        <v>8.3193134735245895E-13</v>
      </c>
      <c r="H29">
        <f t="shared" si="8"/>
        <v>7.6835289818578016E-8</v>
      </c>
      <c r="I29">
        <f t="shared" si="8"/>
        <v>0</v>
      </c>
      <c r="J29">
        <f t="shared" si="12"/>
        <v>0</v>
      </c>
      <c r="K29">
        <f t="shared" si="9"/>
        <v>7.6836128698520637E-8</v>
      </c>
      <c r="L29">
        <f t="shared" si="10"/>
        <v>-21.070646683298691</v>
      </c>
      <c r="M29">
        <f t="shared" si="11"/>
        <v>443.97215165240613</v>
      </c>
      <c r="N29">
        <v>945.84999999999923</v>
      </c>
      <c r="O29">
        <v>161</v>
      </c>
    </row>
    <row r="30" spans="1:15" x14ac:dyDescent="0.3">
      <c r="A30">
        <v>945.89999999999918</v>
      </c>
      <c r="B30">
        <v>187</v>
      </c>
      <c r="C30">
        <f t="shared" si="5"/>
        <v>181.85463524763645</v>
      </c>
      <c r="D30">
        <f t="shared" si="6"/>
        <v>307.70000000000073</v>
      </c>
      <c r="E30">
        <f t="shared" si="7"/>
        <v>5.1453647523635482</v>
      </c>
      <c r="F30">
        <f t="shared" si="8"/>
        <v>1.1677857842731483E-14</v>
      </c>
      <c r="G30">
        <f t="shared" si="8"/>
        <v>1.3533032752644429E-12</v>
      </c>
      <c r="H30">
        <f t="shared" si="8"/>
        <v>1.1354992698555144E-7</v>
      </c>
      <c r="I30">
        <f t="shared" si="8"/>
        <v>0</v>
      </c>
      <c r="J30">
        <f t="shared" si="12"/>
        <v>0</v>
      </c>
      <c r="K30">
        <f t="shared" si="9"/>
        <v>1.1355129196668455E-7</v>
      </c>
      <c r="L30">
        <f t="shared" si="10"/>
        <v>5.1453646388122563</v>
      </c>
      <c r="M30">
        <f t="shared" si="11"/>
        <v>26.474777266339579</v>
      </c>
      <c r="N30">
        <v>945.89999999999918</v>
      </c>
      <c r="O30">
        <v>187</v>
      </c>
    </row>
    <row r="31" spans="1:15" x14ac:dyDescent="0.3">
      <c r="A31">
        <v>945.94999999999914</v>
      </c>
      <c r="B31">
        <v>221</v>
      </c>
      <c r="C31">
        <f t="shared" si="5"/>
        <v>181.6386238888108</v>
      </c>
      <c r="D31">
        <f t="shared" si="6"/>
        <v>307.65000000000077</v>
      </c>
      <c r="E31">
        <f t="shared" si="7"/>
        <v>39.361376111189202</v>
      </c>
      <c r="F31">
        <f t="shared" si="8"/>
        <v>1.9557208280647852E-14</v>
      </c>
      <c r="G31">
        <f t="shared" si="8"/>
        <v>2.1937154105011801E-12</v>
      </c>
      <c r="H31">
        <f t="shared" si="8"/>
        <v>1.6722087595587219E-7</v>
      </c>
      <c r="I31">
        <f t="shared" si="8"/>
        <v>0</v>
      </c>
      <c r="J31">
        <f t="shared" si="12"/>
        <v>0</v>
      </c>
      <c r="K31">
        <f t="shared" si="9"/>
        <v>1.6722308922849097E-7</v>
      </c>
      <c r="L31">
        <f t="shared" si="10"/>
        <v>39.36137594396611</v>
      </c>
      <c r="M31">
        <f t="shared" si="11"/>
        <v>1549.3179162022338</v>
      </c>
      <c r="N31">
        <v>945.94999999999914</v>
      </c>
      <c r="O31">
        <v>221</v>
      </c>
    </row>
    <row r="32" spans="1:15" x14ac:dyDescent="0.3">
      <c r="A32">
        <v>945.99999999999909</v>
      </c>
      <c r="B32">
        <v>197</v>
      </c>
      <c r="C32">
        <f t="shared" si="5"/>
        <v>181.42261252998469</v>
      </c>
      <c r="D32">
        <f t="shared" si="6"/>
        <v>307.60000000000082</v>
      </c>
      <c r="E32">
        <f t="shared" si="7"/>
        <v>15.57738747001531</v>
      </c>
      <c r="F32">
        <f t="shared" si="8"/>
        <v>3.2638338849257607E-14</v>
      </c>
      <c r="G32">
        <f t="shared" si="8"/>
        <v>3.5435857661402084E-12</v>
      </c>
      <c r="H32">
        <f t="shared" si="8"/>
        <v>2.4539834987056972E-7</v>
      </c>
      <c r="I32">
        <f t="shared" si="8"/>
        <v>0</v>
      </c>
      <c r="J32">
        <f t="shared" si="12"/>
        <v>0</v>
      </c>
      <c r="K32">
        <f t="shared" si="9"/>
        <v>2.4540192609467474E-7</v>
      </c>
      <c r="L32">
        <f t="shared" si="10"/>
        <v>15.577387224613384</v>
      </c>
      <c r="M32">
        <f t="shared" si="11"/>
        <v>242.65499274554827</v>
      </c>
      <c r="N32">
        <v>945.99999999999909</v>
      </c>
      <c r="O32">
        <v>197</v>
      </c>
    </row>
    <row r="33" spans="1:15" x14ac:dyDescent="0.3">
      <c r="A33">
        <v>946.04999999999905</v>
      </c>
      <c r="B33">
        <v>189</v>
      </c>
      <c r="C33">
        <f t="shared" si="5"/>
        <v>181.20660117115858</v>
      </c>
      <c r="D33">
        <f t="shared" si="6"/>
        <v>307.55000000000086</v>
      </c>
      <c r="E33">
        <f t="shared" si="7"/>
        <v>7.7933988288414184</v>
      </c>
      <c r="F33">
        <f t="shared" si="8"/>
        <v>5.4278363124274189E-14</v>
      </c>
      <c r="G33">
        <f t="shared" si="8"/>
        <v>5.7040473265764897E-12</v>
      </c>
      <c r="H33">
        <f t="shared" si="8"/>
        <v>3.5886432864058026E-7</v>
      </c>
      <c r="I33">
        <f t="shared" si="8"/>
        <v>0</v>
      </c>
      <c r="J33">
        <f t="shared" si="12"/>
        <v>0</v>
      </c>
      <c r="K33">
        <f t="shared" si="9"/>
        <v>3.5887008696626996E-7</v>
      </c>
      <c r="L33">
        <f t="shared" si="10"/>
        <v>7.7933984699713319</v>
      </c>
      <c r="M33">
        <f t="shared" si="11"/>
        <v>60.737059711751499</v>
      </c>
      <c r="N33">
        <v>946.04999999999905</v>
      </c>
      <c r="O33">
        <v>189</v>
      </c>
    </row>
    <row r="34" spans="1:15" x14ac:dyDescent="0.3">
      <c r="A34">
        <v>946.099999999999</v>
      </c>
      <c r="B34">
        <v>193</v>
      </c>
      <c r="C34">
        <f t="shared" si="5"/>
        <v>180.99058981233247</v>
      </c>
      <c r="D34">
        <f t="shared" si="6"/>
        <v>307.50000000000091</v>
      </c>
      <c r="E34">
        <f t="shared" si="7"/>
        <v>12.009410187667527</v>
      </c>
      <c r="F34">
        <f t="shared" si="8"/>
        <v>8.9950368442297745E-14</v>
      </c>
      <c r="G34">
        <f t="shared" si="8"/>
        <v>9.149572464457911E-12</v>
      </c>
      <c r="H34">
        <f t="shared" si="8"/>
        <v>5.2295756978306866E-7</v>
      </c>
      <c r="I34">
        <f t="shared" si="8"/>
        <v>0</v>
      </c>
      <c r="J34">
        <f t="shared" si="12"/>
        <v>0</v>
      </c>
      <c r="K34">
        <f t="shared" si="9"/>
        <v>5.229668093059016E-7</v>
      </c>
      <c r="L34">
        <f t="shared" si="10"/>
        <v>12.009409664700717</v>
      </c>
      <c r="M34">
        <f t="shared" si="11"/>
        <v>144.22592049460701</v>
      </c>
      <c r="N34">
        <v>946.099999999999</v>
      </c>
      <c r="O34">
        <v>193</v>
      </c>
    </row>
    <row r="35" spans="1:15" x14ac:dyDescent="0.3">
      <c r="A35">
        <v>946.14999999999895</v>
      </c>
      <c r="B35">
        <v>178</v>
      </c>
      <c r="C35">
        <f t="shared" si="5"/>
        <v>180.77457845350636</v>
      </c>
      <c r="D35">
        <f t="shared" si="6"/>
        <v>307.45000000000095</v>
      </c>
      <c r="E35">
        <f t="shared" si="7"/>
        <v>-2.7745784535063649</v>
      </c>
      <c r="F35">
        <f t="shared" si="8"/>
        <v>1.4854452872252508E-13</v>
      </c>
      <c r="G35">
        <f t="shared" si="8"/>
        <v>1.4625003921845908E-11</v>
      </c>
      <c r="H35">
        <f t="shared" si="8"/>
        <v>7.5941666881363803E-7</v>
      </c>
      <c r="I35">
        <f t="shared" si="8"/>
        <v>0</v>
      </c>
      <c r="J35">
        <f t="shared" si="12"/>
        <v>0</v>
      </c>
      <c r="K35">
        <f t="shared" si="9"/>
        <v>7.5943144236208859E-7</v>
      </c>
      <c r="L35">
        <f t="shared" si="10"/>
        <v>-2.7745792129378071</v>
      </c>
      <c r="M35">
        <f t="shared" si="11"/>
        <v>7.6982898088665808</v>
      </c>
      <c r="N35">
        <v>946.14999999999895</v>
      </c>
      <c r="O35">
        <v>178</v>
      </c>
    </row>
    <row r="36" spans="1:15" x14ac:dyDescent="0.3">
      <c r="A36">
        <v>946.19999999999891</v>
      </c>
      <c r="B36">
        <v>220</v>
      </c>
      <c r="C36">
        <f t="shared" si="5"/>
        <v>180.55856709468071</v>
      </c>
      <c r="D36">
        <f t="shared" si="6"/>
        <v>307.400000000001</v>
      </c>
      <c r="E36">
        <f t="shared" si="7"/>
        <v>39.441432905319289</v>
      </c>
      <c r="F36">
        <f t="shared" si="8"/>
        <v>2.4444878508017833E-13</v>
      </c>
      <c r="G36">
        <f t="shared" si="8"/>
        <v>2.3295320535105645E-11</v>
      </c>
      <c r="H36">
        <f t="shared" si="8"/>
        <v>1.0989332310267424E-6</v>
      </c>
      <c r="I36">
        <f t="shared" si="8"/>
        <v>0</v>
      </c>
      <c r="J36">
        <f t="shared" si="12"/>
        <v>0</v>
      </c>
      <c r="K36">
        <f t="shared" si="9"/>
        <v>1.0989567707960626E-6</v>
      </c>
      <c r="L36">
        <f t="shared" si="10"/>
        <v>39.441431806362516</v>
      </c>
      <c r="M36">
        <f t="shared" si="11"/>
        <v>1555.6265429359448</v>
      </c>
      <c r="N36">
        <v>946.19999999999891</v>
      </c>
      <c r="O36">
        <v>220</v>
      </c>
    </row>
    <row r="37" spans="1:15" x14ac:dyDescent="0.3">
      <c r="A37">
        <v>946.24999999999886</v>
      </c>
      <c r="B37">
        <v>222</v>
      </c>
      <c r="C37">
        <f t="shared" si="5"/>
        <v>180.3425557358546</v>
      </c>
      <c r="D37">
        <f t="shared" si="6"/>
        <v>307.35000000000105</v>
      </c>
      <c r="E37">
        <f t="shared" si="7"/>
        <v>41.657444264145397</v>
      </c>
      <c r="F37">
        <f t="shared" si="8"/>
        <v>4.0086359343001835E-13</v>
      </c>
      <c r="G37">
        <f t="shared" si="8"/>
        <v>3.6975912390205778E-11</v>
      </c>
      <c r="H37">
        <f t="shared" si="8"/>
        <v>1.5846742337451182E-6</v>
      </c>
      <c r="I37">
        <f t="shared" si="8"/>
        <v>0</v>
      </c>
      <c r="J37">
        <f t="shared" si="12"/>
        <v>0</v>
      </c>
      <c r="K37">
        <f t="shared" si="9"/>
        <v>1.5847116105211019E-6</v>
      </c>
      <c r="L37">
        <f t="shared" si="10"/>
        <v>41.657442679433785</v>
      </c>
      <c r="M37">
        <f t="shared" si="11"/>
        <v>1735.3425305903115</v>
      </c>
      <c r="N37">
        <v>968.79999999997835</v>
      </c>
      <c r="O37">
        <v>62</v>
      </c>
    </row>
    <row r="38" spans="1:15" x14ac:dyDescent="0.3">
      <c r="A38">
        <v>946.29999999999882</v>
      </c>
      <c r="B38">
        <v>182</v>
      </c>
      <c r="C38">
        <f t="shared" si="5"/>
        <v>180.12654437702849</v>
      </c>
      <c r="D38">
        <f t="shared" si="6"/>
        <v>307.30000000000109</v>
      </c>
      <c r="E38">
        <f t="shared" si="7"/>
        <v>1.8734556229715054</v>
      </c>
      <c r="F38">
        <f t="shared" si="8"/>
        <v>6.5506267841721808E-13</v>
      </c>
      <c r="G38">
        <f t="shared" si="8"/>
        <v>5.848528585553897E-11</v>
      </c>
      <c r="H38">
        <f t="shared" si="8"/>
        <v>2.2771214583542236E-6</v>
      </c>
      <c r="I38">
        <f t="shared" si="8"/>
        <v>0</v>
      </c>
      <c r="J38">
        <f t="shared" si="12"/>
        <v>0</v>
      </c>
      <c r="K38">
        <f t="shared" si="9"/>
        <v>2.2771805987027575E-6</v>
      </c>
      <c r="L38">
        <f t="shared" si="10"/>
        <v>1.8734533457909066</v>
      </c>
      <c r="M38">
        <f t="shared" si="11"/>
        <v>3.5098274388551425</v>
      </c>
      <c r="N38">
        <v>968.84999999997831</v>
      </c>
      <c r="O38">
        <v>64</v>
      </c>
    </row>
    <row r="39" spans="1:15" x14ac:dyDescent="0.3">
      <c r="A39">
        <v>946.34999999999877</v>
      </c>
      <c r="B39">
        <v>177</v>
      </c>
      <c r="C39">
        <f t="shared" si="5"/>
        <v>179.91053301820239</v>
      </c>
      <c r="D39">
        <f t="shared" si="6"/>
        <v>307.25000000000114</v>
      </c>
      <c r="E39">
        <f t="shared" si="7"/>
        <v>-2.9105330182023863</v>
      </c>
      <c r="F39">
        <f t="shared" si="8"/>
        <v>1.0667105912926846E-12</v>
      </c>
      <c r="G39">
        <f t="shared" si="8"/>
        <v>9.218321359057321E-11</v>
      </c>
      <c r="H39">
        <f t="shared" si="8"/>
        <v>3.2606929498782882E-6</v>
      </c>
      <c r="I39">
        <f t="shared" si="8"/>
        <v>0</v>
      </c>
      <c r="J39">
        <f t="shared" si="12"/>
        <v>0</v>
      </c>
      <c r="K39">
        <f t="shared" si="9"/>
        <v>3.2607861998024699E-6</v>
      </c>
      <c r="L39">
        <f t="shared" si="10"/>
        <v>-2.910536278988586</v>
      </c>
      <c r="M39">
        <f t="shared" si="11"/>
        <v>8.4712214313087237</v>
      </c>
      <c r="N39">
        <v>968.89999999997826</v>
      </c>
      <c r="O39">
        <v>104</v>
      </c>
    </row>
    <row r="40" spans="1:15" x14ac:dyDescent="0.3">
      <c r="A40">
        <v>946.39999999999873</v>
      </c>
      <c r="B40">
        <v>171</v>
      </c>
      <c r="C40">
        <f t="shared" si="5"/>
        <v>179.69452165937628</v>
      </c>
      <c r="D40">
        <f t="shared" si="6"/>
        <v>307.20000000000118</v>
      </c>
      <c r="E40">
        <f t="shared" si="7"/>
        <v>-8.694521659376278</v>
      </c>
      <c r="F40">
        <f t="shared" si="8"/>
        <v>1.7309633277442686E-12</v>
      </c>
      <c r="G40">
        <f t="shared" si="8"/>
        <v>1.4478867047220574E-10</v>
      </c>
      <c r="H40">
        <f t="shared" si="8"/>
        <v>4.6527650467979391E-6</v>
      </c>
      <c r="I40">
        <f t="shared" si="8"/>
        <v>0</v>
      </c>
      <c r="J40">
        <f t="shared" si="12"/>
        <v>0</v>
      </c>
      <c r="K40">
        <f t="shared" si="9"/>
        <v>4.6529115664317392E-6</v>
      </c>
      <c r="L40">
        <f t="shared" si="10"/>
        <v>-8.6945263122878451</v>
      </c>
      <c r="M40">
        <f t="shared" si="11"/>
        <v>75.59478779506567</v>
      </c>
      <c r="N40">
        <v>968.94999999997822</v>
      </c>
      <c r="O40">
        <v>76</v>
      </c>
    </row>
    <row r="41" spans="1:15" x14ac:dyDescent="0.3">
      <c r="A41">
        <v>946.44999999999868</v>
      </c>
      <c r="B41">
        <v>187</v>
      </c>
      <c r="C41">
        <f t="shared" si="5"/>
        <v>179.47851030055062</v>
      </c>
      <c r="D41">
        <f t="shared" si="6"/>
        <v>307.15000000000123</v>
      </c>
      <c r="E41">
        <f t="shared" si="7"/>
        <v>7.5214896994493756</v>
      </c>
      <c r="F41">
        <f t="shared" si="8"/>
        <v>2.7990240884143576E-12</v>
      </c>
      <c r="G41">
        <f t="shared" si="8"/>
        <v>2.2661822087483097E-10</v>
      </c>
      <c r="H41">
        <f t="shared" si="8"/>
        <v>6.6159139714318941E-6</v>
      </c>
      <c r="I41">
        <f t="shared" si="8"/>
        <v>0</v>
      </c>
      <c r="J41">
        <f t="shared" si="12"/>
        <v>0</v>
      </c>
      <c r="K41">
        <f t="shared" si="9"/>
        <v>6.6161433886768576E-6</v>
      </c>
      <c r="L41">
        <f t="shared" si="10"/>
        <v>7.5214830833059869</v>
      </c>
      <c r="M41">
        <f t="shared" si="11"/>
        <v>56.572707772458138</v>
      </c>
      <c r="N41">
        <v>968.99999999997817</v>
      </c>
      <c r="O41">
        <v>82</v>
      </c>
    </row>
    <row r="42" spans="1:15" x14ac:dyDescent="0.3">
      <c r="A42">
        <v>946.49999999999864</v>
      </c>
      <c r="B42">
        <v>183</v>
      </c>
      <c r="C42">
        <f t="shared" si="5"/>
        <v>179.26249894172452</v>
      </c>
      <c r="D42">
        <f t="shared" si="6"/>
        <v>307.10000000000127</v>
      </c>
      <c r="E42">
        <f t="shared" si="7"/>
        <v>3.737501058275484</v>
      </c>
      <c r="F42">
        <f t="shared" si="8"/>
        <v>4.5102738766994964E-12</v>
      </c>
      <c r="G42">
        <f t="shared" si="8"/>
        <v>3.534537391591168E-10</v>
      </c>
      <c r="H42">
        <f t="shared" si="8"/>
        <v>9.374456228706842E-6</v>
      </c>
      <c r="I42">
        <f t="shared" si="8"/>
        <v>0</v>
      </c>
      <c r="J42">
        <f t="shared" si="12"/>
        <v>0</v>
      </c>
      <c r="K42">
        <f t="shared" si="9"/>
        <v>9.3748141927198775E-6</v>
      </c>
      <c r="L42">
        <f t="shared" si="10"/>
        <v>3.737491683461291</v>
      </c>
      <c r="M42">
        <f t="shared" si="11"/>
        <v>13.968844083942315</v>
      </c>
      <c r="N42">
        <v>969.04999999997813</v>
      </c>
      <c r="O42">
        <v>74</v>
      </c>
    </row>
    <row r="43" spans="1:15" x14ac:dyDescent="0.3">
      <c r="A43">
        <v>946.54999999999859</v>
      </c>
      <c r="B43">
        <v>175</v>
      </c>
      <c r="C43">
        <f t="shared" si="5"/>
        <v>179.04648758289841</v>
      </c>
      <c r="D43">
        <f t="shared" si="6"/>
        <v>307.05000000000132</v>
      </c>
      <c r="E43">
        <f t="shared" si="7"/>
        <v>-4.0464875828984077</v>
      </c>
      <c r="F43">
        <f t="shared" si="8"/>
        <v>7.2423031850477643E-12</v>
      </c>
      <c r="G43">
        <f t="shared" si="8"/>
        <v>5.4934837516716386E-10</v>
      </c>
      <c r="H43">
        <f t="shared" si="8"/>
        <v>1.3236703203155174E-5</v>
      </c>
      <c r="I43">
        <f t="shared" si="8"/>
        <v>0</v>
      </c>
      <c r="J43">
        <f t="shared" si="12"/>
        <v>0</v>
      </c>
      <c r="K43">
        <f t="shared" si="9"/>
        <v>1.3237259793833526E-5</v>
      </c>
      <c r="L43">
        <f t="shared" si="10"/>
        <v>-4.0465008201582018</v>
      </c>
      <c r="M43">
        <f t="shared" si="11"/>
        <v>16.374168887541</v>
      </c>
      <c r="N43">
        <v>969.09999999997808</v>
      </c>
      <c r="O43">
        <v>83</v>
      </c>
    </row>
    <row r="44" spans="1:15" x14ac:dyDescent="0.3">
      <c r="A44">
        <v>946.59999999999854</v>
      </c>
      <c r="B44">
        <v>180</v>
      </c>
      <c r="C44">
        <f t="shared" si="5"/>
        <v>178.8304762240723</v>
      </c>
      <c r="D44">
        <f t="shared" si="6"/>
        <v>307.00000000000136</v>
      </c>
      <c r="E44">
        <f t="shared" si="7"/>
        <v>1.1695237759277006</v>
      </c>
      <c r="F44">
        <f t="shared" si="8"/>
        <v>1.1588520636235818E-11</v>
      </c>
      <c r="G44">
        <f t="shared" si="8"/>
        <v>8.5082573481997538E-10</v>
      </c>
      <c r="H44">
        <f t="shared" si="8"/>
        <v>1.8624777185101333E-5</v>
      </c>
      <c r="I44">
        <f t="shared" si="8"/>
        <v>0</v>
      </c>
      <c r="J44">
        <f t="shared" si="12"/>
        <v>0</v>
      </c>
      <c r="K44">
        <f t="shared" si="9"/>
        <v>1.862563959935679E-5</v>
      </c>
      <c r="L44">
        <f t="shared" si="10"/>
        <v>1.1695051502881013</v>
      </c>
      <c r="M44">
        <f t="shared" si="11"/>
        <v>1.3677422965503945</v>
      </c>
      <c r="N44">
        <v>969.14999999997804</v>
      </c>
      <c r="O44">
        <v>79</v>
      </c>
    </row>
    <row r="45" spans="1:15" x14ac:dyDescent="0.3">
      <c r="A45">
        <v>946.6499999999985</v>
      </c>
      <c r="B45">
        <v>200</v>
      </c>
      <c r="C45">
        <f t="shared" si="5"/>
        <v>178.61446486524619</v>
      </c>
      <c r="D45">
        <f t="shared" si="6"/>
        <v>306.95000000000141</v>
      </c>
      <c r="E45">
        <f t="shared" si="7"/>
        <v>21.385535134753809</v>
      </c>
      <c r="F45">
        <f t="shared" si="8"/>
        <v>1.8478078356555737E-11</v>
      </c>
      <c r="G45">
        <f t="shared" si="8"/>
        <v>1.3131396043354159E-9</v>
      </c>
      <c r="H45">
        <f t="shared" si="8"/>
        <v>2.611438783997021E-5</v>
      </c>
      <c r="I45">
        <f t="shared" si="8"/>
        <v>0</v>
      </c>
      <c r="J45">
        <f t="shared" si="12"/>
        <v>0</v>
      </c>
      <c r="K45">
        <f t="shared" si="9"/>
        <v>2.6115719457652901E-5</v>
      </c>
      <c r="L45">
        <f t="shared" si="10"/>
        <v>21.385509019034352</v>
      </c>
      <c r="M45">
        <f t="shared" si="11"/>
        <v>457.33999600319959</v>
      </c>
      <c r="N45">
        <v>969.19999999997799</v>
      </c>
      <c r="O45">
        <v>79</v>
      </c>
    </row>
    <row r="46" spans="1:15" x14ac:dyDescent="0.3">
      <c r="A46">
        <v>946.69999999999845</v>
      </c>
      <c r="B46">
        <v>186</v>
      </c>
      <c r="C46">
        <f t="shared" si="5"/>
        <v>178.39845350642054</v>
      </c>
      <c r="D46">
        <f t="shared" si="6"/>
        <v>306.90000000000146</v>
      </c>
      <c r="E46">
        <f t="shared" si="7"/>
        <v>7.6015464935794625</v>
      </c>
      <c r="F46">
        <f t="shared" si="8"/>
        <v>2.9360477850482148E-11</v>
      </c>
      <c r="G46">
        <f t="shared" si="8"/>
        <v>2.0195689802041878E-9</v>
      </c>
      <c r="H46">
        <f t="shared" si="8"/>
        <v>3.6487669289239188E-5</v>
      </c>
      <c r="I46">
        <f t="shared" si="8"/>
        <v>0</v>
      </c>
      <c r="J46">
        <f t="shared" si="12"/>
        <v>0</v>
      </c>
      <c r="K46">
        <f t="shared" si="9"/>
        <v>3.6489718218697246E-5</v>
      </c>
      <c r="L46">
        <f t="shared" si="10"/>
        <v>7.601510003861244</v>
      </c>
      <c r="M46">
        <f t="shared" si="11"/>
        <v>57.782954338802568</v>
      </c>
      <c r="N46">
        <v>969.24999999997794</v>
      </c>
      <c r="O46">
        <v>83</v>
      </c>
    </row>
    <row r="47" spans="1:15" x14ac:dyDescent="0.3">
      <c r="A47">
        <v>946.74999999999841</v>
      </c>
      <c r="B47">
        <v>234</v>
      </c>
      <c r="C47">
        <f t="shared" si="5"/>
        <v>178.18244214759443</v>
      </c>
      <c r="D47">
        <f t="shared" si="6"/>
        <v>306.8500000000015</v>
      </c>
      <c r="E47">
        <f t="shared" si="7"/>
        <v>55.817557852405571</v>
      </c>
      <c r="F47">
        <f t="shared" si="8"/>
        <v>4.6488650987528394E-11</v>
      </c>
      <c r="G47">
        <f t="shared" si="8"/>
        <v>3.0951663296161288E-9</v>
      </c>
      <c r="H47">
        <f t="shared" si="8"/>
        <v>5.0803063932783033E-5</v>
      </c>
      <c r="I47">
        <f t="shared" si="8"/>
        <v>0</v>
      </c>
      <c r="J47">
        <f t="shared" si="12"/>
        <v>0</v>
      </c>
      <c r="K47">
        <f t="shared" si="9"/>
        <v>5.0806205587763638E-5</v>
      </c>
      <c r="L47">
        <f t="shared" si="10"/>
        <v>55.817507046199985</v>
      </c>
      <c r="M47">
        <f t="shared" si="11"/>
        <v>3115.5940928525852</v>
      </c>
      <c r="N47">
        <v>969.2999999999779</v>
      </c>
      <c r="O47">
        <v>69</v>
      </c>
    </row>
    <row r="48" spans="1:15" x14ac:dyDescent="0.3">
      <c r="A48">
        <v>946.79999999999836</v>
      </c>
      <c r="B48">
        <v>197</v>
      </c>
      <c r="C48">
        <f t="shared" si="5"/>
        <v>177.96643078876832</v>
      </c>
      <c r="D48">
        <f t="shared" si="6"/>
        <v>306.80000000000155</v>
      </c>
      <c r="E48">
        <f t="shared" si="7"/>
        <v>19.033569211231679</v>
      </c>
      <c r="F48">
        <f t="shared" si="8"/>
        <v>7.3351378092065775E-11</v>
      </c>
      <c r="G48">
        <f t="shared" si="8"/>
        <v>4.7270130621187518E-9</v>
      </c>
      <c r="H48">
        <f t="shared" si="8"/>
        <v>7.048735220864981E-5</v>
      </c>
      <c r="I48">
        <f t="shared" si="8"/>
        <v>0</v>
      </c>
      <c r="J48">
        <f t="shared" si="12"/>
        <v>0</v>
      </c>
      <c r="K48">
        <f t="shared" si="9"/>
        <v>7.0492152573090015E-5</v>
      </c>
      <c r="L48">
        <f t="shared" si="10"/>
        <v>19.033498719079105</v>
      </c>
      <c r="M48">
        <f t="shared" si="11"/>
        <v>362.27407348918592</v>
      </c>
      <c r="N48">
        <v>969.34999999997785</v>
      </c>
      <c r="O48">
        <v>103</v>
      </c>
    </row>
    <row r="49" spans="1:15" x14ac:dyDescent="0.3">
      <c r="A49">
        <v>946.84999999999832</v>
      </c>
      <c r="B49">
        <v>176</v>
      </c>
      <c r="C49">
        <f t="shared" si="5"/>
        <v>177.75041942994221</v>
      </c>
      <c r="D49">
        <f t="shared" si="6"/>
        <v>306.75000000000159</v>
      </c>
      <c r="E49">
        <f t="shared" si="7"/>
        <v>-1.7504194299422124</v>
      </c>
      <c r="F49">
        <f t="shared" si="8"/>
        <v>1.1533128222272692E-10</v>
      </c>
      <c r="G49">
        <f t="shared" si="8"/>
        <v>7.1939451408914755E-9</v>
      </c>
      <c r="H49">
        <f t="shared" si="8"/>
        <v>9.7456317687656885E-5</v>
      </c>
      <c r="I49">
        <f t="shared" si="8"/>
        <v>0</v>
      </c>
      <c r="J49">
        <f t="shared" si="12"/>
        <v>0</v>
      </c>
      <c r="K49">
        <f t="shared" si="9"/>
        <v>9.7463626964080003E-5</v>
      </c>
      <c r="L49">
        <f t="shared" si="10"/>
        <v>-1.7505168935691766</v>
      </c>
      <c r="M49">
        <f t="shared" si="11"/>
        <v>3.06430939467108</v>
      </c>
      <c r="N49">
        <v>969.39999999997781</v>
      </c>
      <c r="O49">
        <v>78</v>
      </c>
    </row>
    <row r="50" spans="1:15" x14ac:dyDescent="0.3">
      <c r="A50">
        <v>946.89999999999827</v>
      </c>
      <c r="B50">
        <v>192</v>
      </c>
      <c r="C50">
        <f t="shared" si="5"/>
        <v>177.5344080711161</v>
      </c>
      <c r="D50">
        <f t="shared" si="6"/>
        <v>306.70000000000164</v>
      </c>
      <c r="E50">
        <f t="shared" si="7"/>
        <v>14.465591928883896</v>
      </c>
      <c r="F50">
        <f t="shared" si="8"/>
        <v>1.8070221351760851E-10</v>
      </c>
      <c r="G50">
        <f t="shared" si="8"/>
        <v>1.0910005014536973E-8</v>
      </c>
      <c r="H50">
        <f t="shared" si="8"/>
        <v>1.3427226283359574E-4</v>
      </c>
      <c r="I50">
        <f t="shared" si="8"/>
        <v>0</v>
      </c>
      <c r="J50">
        <f t="shared" si="12"/>
        <v>0</v>
      </c>
      <c r="K50">
        <f t="shared" si="9"/>
        <v>1.342833535408238E-4</v>
      </c>
      <c r="L50">
        <f t="shared" si="10"/>
        <v>14.465457645530355</v>
      </c>
      <c r="M50">
        <f t="shared" si="11"/>
        <v>209.24946489463261</v>
      </c>
      <c r="N50">
        <v>969.44999999997776</v>
      </c>
      <c r="O50">
        <v>69</v>
      </c>
    </row>
    <row r="51" spans="1:15" x14ac:dyDescent="0.3">
      <c r="A51">
        <v>946.94999999999823</v>
      </c>
      <c r="B51">
        <v>183</v>
      </c>
      <c r="C51">
        <f t="shared" si="5"/>
        <v>177.31839671229</v>
      </c>
      <c r="D51">
        <f t="shared" si="6"/>
        <v>306.65000000000168</v>
      </c>
      <c r="E51">
        <f t="shared" si="7"/>
        <v>5.6816032877100042</v>
      </c>
      <c r="F51">
        <f t="shared" si="8"/>
        <v>2.821352392580387E-10</v>
      </c>
      <c r="G51">
        <f t="shared" si="8"/>
        <v>1.6487708020376305E-8</v>
      </c>
      <c r="H51">
        <f t="shared" si="8"/>
        <v>1.8434872033396352E-4</v>
      </c>
      <c r="I51">
        <f t="shared" si="8"/>
        <v>0</v>
      </c>
      <c r="J51">
        <f t="shared" si="12"/>
        <v>0</v>
      </c>
      <c r="K51">
        <f t="shared" si="9"/>
        <v>1.8436549017722314E-4</v>
      </c>
      <c r="L51">
        <f t="shared" si="10"/>
        <v>5.6814189222198266</v>
      </c>
      <c r="M51">
        <f t="shared" si="11"/>
        <v>32.278520969757494</v>
      </c>
      <c r="N51">
        <v>969.49999999997772</v>
      </c>
      <c r="O51">
        <v>83</v>
      </c>
    </row>
    <row r="52" spans="1:15" x14ac:dyDescent="0.3">
      <c r="A52">
        <v>946.99999999999818</v>
      </c>
      <c r="B52">
        <v>196</v>
      </c>
      <c r="C52">
        <f t="shared" si="5"/>
        <v>177.10238535346434</v>
      </c>
      <c r="D52">
        <f t="shared" si="6"/>
        <v>306.60000000000173</v>
      </c>
      <c r="E52">
        <f t="shared" si="7"/>
        <v>18.897614646535658</v>
      </c>
      <c r="F52">
        <f t="shared" si="8"/>
        <v>4.3896379751206868E-10</v>
      </c>
      <c r="G52">
        <f t="shared" si="8"/>
        <v>2.4829795056119621E-8</v>
      </c>
      <c r="H52">
        <f t="shared" si="8"/>
        <v>2.5221531591890272E-4</v>
      </c>
      <c r="I52">
        <f t="shared" si="8"/>
        <v>0</v>
      </c>
      <c r="J52">
        <f t="shared" si="12"/>
        <v>0</v>
      </c>
      <c r="K52">
        <f t="shared" si="9"/>
        <v>2.5224058467775633E-4</v>
      </c>
      <c r="L52">
        <f t="shared" si="10"/>
        <v>18.897362405950979</v>
      </c>
      <c r="M52">
        <f t="shared" si="11"/>
        <v>357.11030590184936</v>
      </c>
      <c r="N52">
        <v>969.54999999997767</v>
      </c>
      <c r="O52">
        <v>82</v>
      </c>
    </row>
    <row r="53" spans="1:15" x14ac:dyDescent="0.3">
      <c r="A53">
        <v>947.04999999999814</v>
      </c>
      <c r="B53">
        <v>226</v>
      </c>
      <c r="C53">
        <f t="shared" si="5"/>
        <v>176.88637399463823</v>
      </c>
      <c r="D53">
        <f t="shared" si="6"/>
        <v>306.55000000000177</v>
      </c>
      <c r="E53">
        <f t="shared" si="7"/>
        <v>49.113626005361766</v>
      </c>
      <c r="F53">
        <f t="shared" si="8"/>
        <v>6.8057749517540391E-10</v>
      </c>
      <c r="G53">
        <f t="shared" si="8"/>
        <v>3.7261770885412466E-8</v>
      </c>
      <c r="H53">
        <f t="shared" si="8"/>
        <v>3.438589190388338E-4</v>
      </c>
      <c r="I53">
        <f t="shared" si="8"/>
        <v>0</v>
      </c>
      <c r="J53">
        <f t="shared" si="12"/>
        <v>0</v>
      </c>
      <c r="K53">
        <f t="shared" si="9"/>
        <v>3.4389686138721438E-4</v>
      </c>
      <c r="L53">
        <f t="shared" si="10"/>
        <v>49.113282108500378</v>
      </c>
      <c r="M53">
        <f t="shared" si="11"/>
        <v>2412.1144794691436</v>
      </c>
      <c r="N53">
        <v>969.59999999997763</v>
      </c>
      <c r="O53">
        <v>85</v>
      </c>
    </row>
    <row r="54" spans="1:15" x14ac:dyDescent="0.3">
      <c r="A54">
        <v>947.09999999999809</v>
      </c>
      <c r="B54">
        <v>198</v>
      </c>
      <c r="C54">
        <f t="shared" si="5"/>
        <v>176.67036263581213</v>
      </c>
      <c r="D54">
        <f t="shared" si="6"/>
        <v>306.50000000000182</v>
      </c>
      <c r="E54">
        <f t="shared" si="7"/>
        <v>21.329637364187874</v>
      </c>
      <c r="F54">
        <f t="shared" si="8"/>
        <v>1.0514871582770101E-9</v>
      </c>
      <c r="G54">
        <f t="shared" si="8"/>
        <v>5.572259798279911E-8</v>
      </c>
      <c r="H54">
        <f t="shared" si="8"/>
        <v>4.671610658001841E-4</v>
      </c>
      <c r="I54">
        <f t="shared" si="8"/>
        <v>0</v>
      </c>
      <c r="J54">
        <f t="shared" si="12"/>
        <v>0</v>
      </c>
      <c r="K54">
        <f t="shared" si="9"/>
        <v>4.6721783988532516E-4</v>
      </c>
      <c r="L54">
        <f t="shared" si="10"/>
        <v>21.329170146347987</v>
      </c>
      <c r="M54">
        <f t="shared" si="11"/>
        <v>454.93349913186222</v>
      </c>
      <c r="N54">
        <v>969.64999999997758</v>
      </c>
      <c r="O54">
        <v>80</v>
      </c>
    </row>
    <row r="55" spans="1:15" x14ac:dyDescent="0.3">
      <c r="A55">
        <v>947.14999999999804</v>
      </c>
      <c r="B55">
        <v>181</v>
      </c>
      <c r="C55">
        <f t="shared" si="5"/>
        <v>176.45435127698602</v>
      </c>
      <c r="D55">
        <f t="shared" si="6"/>
        <v>306.45000000000186</v>
      </c>
      <c r="E55">
        <f t="shared" si="7"/>
        <v>4.5456487230139828</v>
      </c>
      <c r="F55">
        <f t="shared" si="8"/>
        <v>1.6188547028947751E-9</v>
      </c>
      <c r="G55">
        <f t="shared" si="8"/>
        <v>8.3037971456999997E-8</v>
      </c>
      <c r="H55">
        <f t="shared" si="8"/>
        <v>6.3245626184045393E-4</v>
      </c>
      <c r="I55">
        <f t="shared" si="8"/>
        <v>0</v>
      </c>
      <c r="J55">
        <f t="shared" si="12"/>
        <v>0</v>
      </c>
      <c r="K55">
        <f t="shared" si="9"/>
        <v>6.3254091866661382E-4</v>
      </c>
      <c r="L55">
        <f t="shared" si="10"/>
        <v>4.5450161820953161</v>
      </c>
      <c r="M55">
        <f t="shared" si="11"/>
        <v>20.657172095508283</v>
      </c>
      <c r="N55">
        <v>969.69999999997754</v>
      </c>
      <c r="O55">
        <v>70</v>
      </c>
    </row>
    <row r="56" spans="1:15" x14ac:dyDescent="0.3">
      <c r="A56">
        <v>947.199999999998</v>
      </c>
      <c r="B56">
        <v>173</v>
      </c>
      <c r="C56">
        <f t="shared" si="5"/>
        <v>176.23833991815991</v>
      </c>
      <c r="D56">
        <f t="shared" si="6"/>
        <v>306.40000000000191</v>
      </c>
      <c r="E56">
        <f t="shared" si="7"/>
        <v>-3.2383399181599088</v>
      </c>
      <c r="F56">
        <f t="shared" si="8"/>
        <v>2.4836436198757748E-9</v>
      </c>
      <c r="G56">
        <f t="shared" si="8"/>
        <v>1.2331037403505397E-7</v>
      </c>
      <c r="H56">
        <f t="shared" si="8"/>
        <v>8.5324128728844967E-4</v>
      </c>
      <c r="I56">
        <f t="shared" si="8"/>
        <v>0</v>
      </c>
      <c r="J56">
        <f t="shared" si="12"/>
        <v>0</v>
      </c>
      <c r="K56">
        <f t="shared" si="9"/>
        <v>8.5336708130610459E-4</v>
      </c>
      <c r="L56">
        <f t="shared" si="10"/>
        <v>-3.2391932852412149</v>
      </c>
      <c r="M56">
        <f t="shared" si="11"/>
        <v>10.492373139151775</v>
      </c>
      <c r="N56">
        <v>969.74999999997749</v>
      </c>
      <c r="O56">
        <v>87</v>
      </c>
    </row>
    <row r="57" spans="1:15" x14ac:dyDescent="0.3">
      <c r="A57">
        <v>947.24999999999795</v>
      </c>
      <c r="B57">
        <v>178</v>
      </c>
      <c r="C57">
        <f t="shared" si="5"/>
        <v>176.02232855933426</v>
      </c>
      <c r="D57">
        <f t="shared" si="6"/>
        <v>306.35000000000196</v>
      </c>
      <c r="E57">
        <f t="shared" si="7"/>
        <v>1.9776714406657447</v>
      </c>
      <c r="F57">
        <f t="shared" si="8"/>
        <v>3.797066431112955E-9</v>
      </c>
      <c r="G57">
        <f t="shared" si="8"/>
        <v>1.8247358652234333E-7</v>
      </c>
      <c r="H57">
        <f t="shared" si="8"/>
        <v>1.1470721536154388E-3</v>
      </c>
      <c r="I57">
        <f t="shared" si="8"/>
        <v>0</v>
      </c>
      <c r="J57">
        <f t="shared" si="12"/>
        <v>0</v>
      </c>
      <c r="K57">
        <f t="shared" si="9"/>
        <v>1.1472584242683923E-3</v>
      </c>
      <c r="L57">
        <f t="shared" si="10"/>
        <v>1.9765241822414763</v>
      </c>
      <c r="M57">
        <f t="shared" si="11"/>
        <v>3.9066478429853366</v>
      </c>
      <c r="N57">
        <v>969.79999999997744</v>
      </c>
      <c r="O57">
        <v>84</v>
      </c>
    </row>
    <row r="58" spans="1:15" x14ac:dyDescent="0.3">
      <c r="A58">
        <v>947.29999999999791</v>
      </c>
      <c r="B58">
        <v>195</v>
      </c>
      <c r="C58">
        <f t="shared" si="5"/>
        <v>175.80631720050815</v>
      </c>
      <c r="D58">
        <f t="shared" si="6"/>
        <v>306.300000000002</v>
      </c>
      <c r="E58">
        <f t="shared" si="7"/>
        <v>19.193682799491853</v>
      </c>
      <c r="F58">
        <f t="shared" si="8"/>
        <v>5.7847503527784385E-9</v>
      </c>
      <c r="G58">
        <f t="shared" si="8"/>
        <v>2.690778262306535E-7</v>
      </c>
      <c r="H58">
        <f t="shared" si="8"/>
        <v>1.5366930278684029E-3</v>
      </c>
      <c r="I58">
        <f t="shared" si="8"/>
        <v>0</v>
      </c>
      <c r="J58">
        <f t="shared" si="12"/>
        <v>0</v>
      </c>
      <c r="K58">
        <f t="shared" si="9"/>
        <v>1.5369678904449864E-3</v>
      </c>
      <c r="L58">
        <f t="shared" si="10"/>
        <v>19.192145831601408</v>
      </c>
      <c r="M58">
        <f t="shared" si="11"/>
        <v>368.33846162145528</v>
      </c>
      <c r="N58">
        <v>969.8499999999774</v>
      </c>
      <c r="O58">
        <v>75</v>
      </c>
    </row>
    <row r="59" spans="1:15" x14ac:dyDescent="0.3">
      <c r="A59">
        <v>947.34999999999786</v>
      </c>
      <c r="B59">
        <v>207</v>
      </c>
      <c r="C59">
        <f t="shared" si="5"/>
        <v>175.59030584168204</v>
      </c>
      <c r="D59">
        <f t="shared" si="6"/>
        <v>306.25000000000205</v>
      </c>
      <c r="E59">
        <f t="shared" si="7"/>
        <v>31.409694158317961</v>
      </c>
      <c r="F59">
        <f t="shared" si="8"/>
        <v>8.782103606167517E-9</v>
      </c>
      <c r="G59">
        <f t="shared" si="8"/>
        <v>3.9539695651604628E-7</v>
      </c>
      <c r="H59">
        <f t="shared" si="8"/>
        <v>2.0514503665513477E-3</v>
      </c>
      <c r="I59">
        <f t="shared" si="8"/>
        <v>0</v>
      </c>
      <c r="J59">
        <f t="shared" si="12"/>
        <v>0</v>
      </c>
      <c r="K59">
        <f t="shared" si="9"/>
        <v>2.0518545456114697E-3</v>
      </c>
      <c r="L59">
        <f t="shared" si="10"/>
        <v>31.407642303772349</v>
      </c>
      <c r="M59">
        <f t="shared" si="11"/>
        <v>986.43999508171044</v>
      </c>
      <c r="N59">
        <v>969.89999999997735</v>
      </c>
      <c r="O59">
        <v>73</v>
      </c>
    </row>
    <row r="60" spans="1:15" x14ac:dyDescent="0.3">
      <c r="A60">
        <v>947.39999999999782</v>
      </c>
      <c r="B60">
        <v>180</v>
      </c>
      <c r="C60">
        <f t="shared" si="5"/>
        <v>175.37429448285593</v>
      </c>
      <c r="D60">
        <f t="shared" si="6"/>
        <v>306.20000000000209</v>
      </c>
      <c r="E60">
        <f t="shared" si="7"/>
        <v>4.6257055171440697</v>
      </c>
      <c r="F60">
        <f t="shared" si="8"/>
        <v>1.3285870063199255E-8</v>
      </c>
      <c r="G60">
        <f t="shared" si="8"/>
        <v>5.7898357413390162E-7</v>
      </c>
      <c r="H60">
        <f t="shared" si="8"/>
        <v>2.7290558044471055E-3</v>
      </c>
      <c r="I60">
        <f t="shared" si="8"/>
        <v>0</v>
      </c>
      <c r="J60">
        <f t="shared" si="12"/>
        <v>0</v>
      </c>
      <c r="K60">
        <f t="shared" si="9"/>
        <v>2.7296480738913027E-3</v>
      </c>
      <c r="L60">
        <f t="shared" si="10"/>
        <v>4.6229758690701788</v>
      </c>
      <c r="M60">
        <f t="shared" si="11"/>
        <v>21.371905886005173</v>
      </c>
      <c r="N60">
        <v>969.94999999997731</v>
      </c>
      <c r="O60">
        <v>93</v>
      </c>
    </row>
    <row r="61" spans="1:15" x14ac:dyDescent="0.3">
      <c r="A61">
        <v>947.44999999999777</v>
      </c>
      <c r="B61">
        <v>180</v>
      </c>
      <c r="C61">
        <f t="shared" si="5"/>
        <v>175.15828312402982</v>
      </c>
      <c r="D61">
        <f t="shared" si="6"/>
        <v>306.15000000000214</v>
      </c>
      <c r="E61">
        <f t="shared" si="7"/>
        <v>4.8417168759701781</v>
      </c>
      <c r="F61">
        <f t="shared" si="8"/>
        <v>2.0028985597664686E-8</v>
      </c>
      <c r="G61">
        <f t="shared" si="8"/>
        <v>8.4484428947055018E-7</v>
      </c>
      <c r="H61">
        <f t="shared" si="8"/>
        <v>3.6177731222997523E-3</v>
      </c>
      <c r="I61">
        <f t="shared" si="8"/>
        <v>0</v>
      </c>
      <c r="J61">
        <f t="shared" si="12"/>
        <v>0</v>
      </c>
      <c r="K61">
        <f t="shared" si="9"/>
        <v>3.6186379955748206E-3</v>
      </c>
      <c r="L61">
        <f t="shared" si="10"/>
        <v>4.8380982379746031</v>
      </c>
      <c r="M61">
        <f t="shared" si="11"/>
        <v>23.407194560292961</v>
      </c>
      <c r="N61">
        <v>969.99999999997726</v>
      </c>
      <c r="O61">
        <v>86</v>
      </c>
    </row>
    <row r="62" spans="1:15" x14ac:dyDescent="0.3">
      <c r="A62">
        <v>947.49999999999773</v>
      </c>
      <c r="B62">
        <v>160</v>
      </c>
      <c r="C62">
        <f t="shared" si="5"/>
        <v>174.94227176520417</v>
      </c>
      <c r="D62">
        <f t="shared" si="6"/>
        <v>306.10000000000218</v>
      </c>
      <c r="E62">
        <f t="shared" si="7"/>
        <v>-14.942271765204168</v>
      </c>
      <c r="F62">
        <f t="shared" si="8"/>
        <v>3.0088838069188934E-8</v>
      </c>
      <c r="G62">
        <f t="shared" si="8"/>
        <v>1.228470161084157E-6</v>
      </c>
      <c r="H62">
        <f t="shared" si="8"/>
        <v>4.779117945149681E-3</v>
      </c>
      <c r="I62">
        <f t="shared" si="8"/>
        <v>0</v>
      </c>
      <c r="J62">
        <f t="shared" si="12"/>
        <v>0</v>
      </c>
      <c r="K62">
        <f t="shared" si="9"/>
        <v>4.780376504148834E-3</v>
      </c>
      <c r="L62">
        <f t="shared" si="10"/>
        <v>-14.947052141708317</v>
      </c>
      <c r="M62">
        <f t="shared" si="11"/>
        <v>223.41436772694721</v>
      </c>
    </row>
    <row r="63" spans="1:15" x14ac:dyDescent="0.3">
      <c r="A63">
        <v>947.54999999999768</v>
      </c>
      <c r="B63">
        <v>179</v>
      </c>
      <c r="C63">
        <f t="shared" si="5"/>
        <v>174.72626040637806</v>
      </c>
      <c r="D63">
        <f t="shared" si="6"/>
        <v>306.05000000000223</v>
      </c>
      <c r="E63">
        <f t="shared" si="7"/>
        <v>4.27373959362194</v>
      </c>
      <c r="F63">
        <f t="shared" si="8"/>
        <v>4.5043215826457585E-8</v>
      </c>
      <c r="G63">
        <f t="shared" si="8"/>
        <v>1.7800412254972963E-6</v>
      </c>
      <c r="H63">
        <f t="shared" si="8"/>
        <v>6.2911737361293889E-3</v>
      </c>
      <c r="I63">
        <f t="shared" si="8"/>
        <v>0</v>
      </c>
      <c r="J63">
        <f t="shared" si="12"/>
        <v>0</v>
      </c>
      <c r="K63">
        <f t="shared" si="9"/>
        <v>6.2929988205707131E-3</v>
      </c>
      <c r="L63">
        <f t="shared" si="10"/>
        <v>4.2674465948013696</v>
      </c>
      <c r="M63">
        <f t="shared" si="11"/>
        <v>18.211100439481804</v>
      </c>
    </row>
    <row r="64" spans="1:15" x14ac:dyDescent="0.3">
      <c r="A64">
        <v>947.59999999999764</v>
      </c>
      <c r="B64">
        <v>156</v>
      </c>
      <c r="C64">
        <f t="shared" si="5"/>
        <v>174.51024904755195</v>
      </c>
      <c r="D64">
        <f t="shared" si="6"/>
        <v>306.00000000000227</v>
      </c>
      <c r="E64">
        <f t="shared" si="7"/>
        <v>-18.510249047551952</v>
      </c>
      <c r="F64">
        <f t="shared" si="8"/>
        <v>6.7194058065827574E-8</v>
      </c>
      <c r="G64">
        <f t="shared" si="8"/>
        <v>2.5702360951745999E-6</v>
      </c>
      <c r="H64">
        <f t="shared" si="8"/>
        <v>8.252644132564586E-3</v>
      </c>
      <c r="I64">
        <f t="shared" si="8"/>
        <v>0</v>
      </c>
      <c r="J64">
        <f t="shared" si="12"/>
        <v>0</v>
      </c>
      <c r="K64">
        <f t="shared" si="9"/>
        <v>8.2552815627178269E-3</v>
      </c>
      <c r="L64">
        <f t="shared" si="10"/>
        <v>-18.51850432911467</v>
      </c>
      <c r="M64">
        <f t="shared" si="11"/>
        <v>342.93500258743876</v>
      </c>
    </row>
    <row r="65" spans="1:13" x14ac:dyDescent="0.3">
      <c r="A65">
        <v>947.64999999999759</v>
      </c>
      <c r="B65">
        <v>166</v>
      </c>
      <c r="C65">
        <f t="shared" si="5"/>
        <v>174.29423768872584</v>
      </c>
      <c r="D65">
        <f t="shared" si="6"/>
        <v>305.95000000000232</v>
      </c>
      <c r="E65">
        <f t="shared" si="7"/>
        <v>-8.2942376887258433</v>
      </c>
      <c r="F65">
        <f t="shared" si="8"/>
        <v>9.988720494023251E-8</v>
      </c>
      <c r="G65">
        <f t="shared" si="8"/>
        <v>3.6982263211158103E-6</v>
      </c>
      <c r="H65">
        <f t="shared" si="8"/>
        <v>1.0787779637609147E-2</v>
      </c>
      <c r="I65">
        <f t="shared" si="8"/>
        <v>0</v>
      </c>
      <c r="J65">
        <f t="shared" si="12"/>
        <v>0</v>
      </c>
      <c r="K65">
        <f t="shared" si="9"/>
        <v>1.0791577751135203E-2</v>
      </c>
      <c r="L65">
        <f t="shared" si="10"/>
        <v>-8.3050292664769785</v>
      </c>
      <c r="M65">
        <f t="shared" si="11"/>
        <v>68.973511117039138</v>
      </c>
    </row>
    <row r="66" spans="1:13" x14ac:dyDescent="0.3">
      <c r="A66">
        <v>947.69999999999754</v>
      </c>
      <c r="B66">
        <v>185</v>
      </c>
      <c r="C66">
        <f t="shared" si="5"/>
        <v>174.07822632989973</v>
      </c>
      <c r="D66">
        <f t="shared" si="6"/>
        <v>305.90000000000236</v>
      </c>
      <c r="E66">
        <f t="shared" si="7"/>
        <v>10.921773670100265</v>
      </c>
      <c r="F66">
        <f t="shared" si="8"/>
        <v>1.4796750827983674E-7</v>
      </c>
      <c r="G66">
        <f t="shared" si="8"/>
        <v>5.3026316709630694E-6</v>
      </c>
      <c r="H66">
        <f t="shared" si="8"/>
        <v>1.4052335959500372E-2</v>
      </c>
      <c r="I66">
        <f t="shared" si="8"/>
        <v>0</v>
      </c>
      <c r="J66">
        <f t="shared" si="12"/>
        <v>0</v>
      </c>
      <c r="K66">
        <f t="shared" si="9"/>
        <v>1.4057786558679616E-2</v>
      </c>
      <c r="L66">
        <f t="shared" si="10"/>
        <v>10.907715883541586</v>
      </c>
      <c r="M66">
        <f t="shared" si="11"/>
        <v>118.9782657960654</v>
      </c>
    </row>
    <row r="67" spans="1:13" x14ac:dyDescent="0.3">
      <c r="A67">
        <v>947.7499999999975</v>
      </c>
      <c r="B67">
        <v>189</v>
      </c>
      <c r="C67">
        <f t="shared" si="5"/>
        <v>173.86221497107408</v>
      </c>
      <c r="D67">
        <f t="shared" si="6"/>
        <v>305.85000000000241</v>
      </c>
      <c r="E67">
        <f t="shared" si="7"/>
        <v>15.137785028925919</v>
      </c>
      <c r="F67">
        <f t="shared" si="8"/>
        <v>2.1842400671600885E-7</v>
      </c>
      <c r="G67">
        <f t="shared" si="8"/>
        <v>7.5764706777213718E-6</v>
      </c>
      <c r="H67">
        <f t="shared" si="8"/>
        <v>1.8240741602281545E-2</v>
      </c>
      <c r="I67">
        <f t="shared" si="8"/>
        <v>0</v>
      </c>
      <c r="J67">
        <f t="shared" si="12"/>
        <v>0</v>
      </c>
      <c r="K67">
        <f t="shared" si="9"/>
        <v>1.8248536496965981E-2</v>
      </c>
      <c r="L67">
        <f t="shared" si="10"/>
        <v>15.119536492428953</v>
      </c>
      <c r="M67">
        <f t="shared" si="11"/>
        <v>228.60038374589081</v>
      </c>
    </row>
    <row r="68" spans="1:13" x14ac:dyDescent="0.3">
      <c r="A68">
        <v>947.79999999999745</v>
      </c>
      <c r="B68">
        <v>181</v>
      </c>
      <c r="C68">
        <f t="shared" si="5"/>
        <v>173.64620361224797</v>
      </c>
      <c r="D68">
        <f t="shared" si="6"/>
        <v>305.80000000000246</v>
      </c>
      <c r="E68">
        <f t="shared" si="7"/>
        <v>7.3537963877520269</v>
      </c>
      <c r="F68">
        <f t="shared" si="8"/>
        <v>3.2130085970006494E-7</v>
      </c>
      <c r="G68">
        <f t="shared" si="8"/>
        <v>1.0787478455972018E-5</v>
      </c>
      <c r="H68">
        <f t="shared" si="8"/>
        <v>2.3594673247368199E-2</v>
      </c>
      <c r="I68">
        <f t="shared" si="8"/>
        <v>0</v>
      </c>
      <c r="J68">
        <f t="shared" si="12"/>
        <v>0</v>
      </c>
      <c r="K68">
        <f t="shared" si="9"/>
        <v>2.3605782026683873E-2</v>
      </c>
      <c r="L68">
        <f t="shared" si="10"/>
        <v>7.3301906057253428</v>
      </c>
      <c r="M68">
        <f t="shared" si="11"/>
        <v>53.731694316264068</v>
      </c>
    </row>
    <row r="69" spans="1:13" x14ac:dyDescent="0.3">
      <c r="A69">
        <v>947.84999999999741</v>
      </c>
      <c r="B69">
        <v>161</v>
      </c>
      <c r="C69">
        <f t="shared" si="5"/>
        <v>173.43019225342186</v>
      </c>
      <c r="D69">
        <f t="shared" si="6"/>
        <v>305.7500000000025</v>
      </c>
      <c r="E69">
        <f t="shared" si="7"/>
        <v>-12.430192253421865</v>
      </c>
      <c r="F69">
        <f t="shared" si="8"/>
        <v>4.709783186528933E-7</v>
      </c>
      <c r="G69">
        <f t="shared" si="8"/>
        <v>1.5305603031581338E-5</v>
      </c>
      <c r="H69">
        <f t="shared" si="8"/>
        <v>3.0413258463404098E-2</v>
      </c>
      <c r="I69">
        <f t="shared" si="8"/>
        <v>0</v>
      </c>
      <c r="J69">
        <f t="shared" si="12"/>
        <v>0</v>
      </c>
      <c r="K69">
        <f t="shared" si="9"/>
        <v>3.0429035044754332E-2</v>
      </c>
      <c r="L69">
        <f t="shared" si="10"/>
        <v>-12.460621288466619</v>
      </c>
      <c r="M69">
        <f t="shared" si="11"/>
        <v>155.2670828945875</v>
      </c>
    </row>
    <row r="70" spans="1:13" x14ac:dyDescent="0.3">
      <c r="A70">
        <v>947.89999999999736</v>
      </c>
      <c r="B70">
        <v>172</v>
      </c>
      <c r="C70">
        <f t="shared" si="5"/>
        <v>173.21418089459576</v>
      </c>
      <c r="D70">
        <f t="shared" si="6"/>
        <v>305.70000000000255</v>
      </c>
      <c r="E70">
        <f t="shared" si="7"/>
        <v>-1.2141808945957564</v>
      </c>
      <c r="F70">
        <f t="shared" si="8"/>
        <v>6.8796675419605924E-7</v>
      </c>
      <c r="G70">
        <f t="shared" si="8"/>
        <v>2.1640059885158758E-5</v>
      </c>
      <c r="H70">
        <f t="shared" si="8"/>
        <v>3.9065145606904772E-2</v>
      </c>
      <c r="I70">
        <f t="shared" si="8"/>
        <v>0</v>
      </c>
      <c r="J70">
        <f t="shared" si="12"/>
        <v>0</v>
      </c>
      <c r="K70">
        <f t="shared" si="9"/>
        <v>3.9087473633544124E-2</v>
      </c>
      <c r="L70">
        <f t="shared" si="10"/>
        <v>-1.2532683682293004</v>
      </c>
      <c r="M70">
        <f t="shared" si="11"/>
        <v>1.5706816028041335</v>
      </c>
    </row>
    <row r="71" spans="1:13" x14ac:dyDescent="0.3">
      <c r="A71">
        <v>947.94999999999732</v>
      </c>
      <c r="B71">
        <v>187</v>
      </c>
      <c r="C71">
        <f t="shared" si="5"/>
        <v>172.99816953576965</v>
      </c>
      <c r="D71">
        <f t="shared" si="6"/>
        <v>305.65000000000259</v>
      </c>
      <c r="E71">
        <f t="shared" si="7"/>
        <v>14.001830464230352</v>
      </c>
      <c r="F71">
        <f t="shared" si="8"/>
        <v>1.0014090165717845E-6</v>
      </c>
      <c r="G71">
        <f t="shared" si="8"/>
        <v>3.048905618108496E-5</v>
      </c>
      <c r="H71">
        <f t="shared" si="8"/>
        <v>5.0002699497636978E-2</v>
      </c>
      <c r="I71">
        <f t="shared" si="8"/>
        <v>0</v>
      </c>
      <c r="J71">
        <f t="shared" si="12"/>
        <v>0</v>
      </c>
      <c r="K71">
        <f t="shared" si="9"/>
        <v>5.0034189962834631E-2</v>
      </c>
      <c r="L71">
        <f t="shared" si="10"/>
        <v>13.951796274267517</v>
      </c>
      <c r="M71">
        <f t="shared" si="11"/>
        <v>194.65261927866496</v>
      </c>
    </row>
    <row r="72" spans="1:13" x14ac:dyDescent="0.3">
      <c r="A72">
        <v>947.99999999999727</v>
      </c>
      <c r="B72">
        <v>170</v>
      </c>
      <c r="C72">
        <f t="shared" si="5"/>
        <v>172.78215817694399</v>
      </c>
      <c r="D72">
        <f t="shared" si="6"/>
        <v>305.60000000000264</v>
      </c>
      <c r="E72">
        <f t="shared" si="7"/>
        <v>-2.7821581769439945</v>
      </c>
      <c r="F72">
        <f t="shared" si="8"/>
        <v>1.4525565614256092E-6</v>
      </c>
      <c r="G72">
        <f t="shared" si="8"/>
        <v>4.2806233097766122E-5</v>
      </c>
      <c r="H72">
        <f t="shared" si="8"/>
        <v>6.3778597427321254E-2</v>
      </c>
      <c r="I72">
        <f t="shared" si="8"/>
        <v>0</v>
      </c>
      <c r="J72">
        <f t="shared" si="12"/>
        <v>0</v>
      </c>
      <c r="K72">
        <f t="shared" si="9"/>
        <v>6.3822856216980445E-2</v>
      </c>
      <c r="L72">
        <f t="shared" si="10"/>
        <v>-2.8459810331609749</v>
      </c>
      <c r="M72">
        <f t="shared" si="11"/>
        <v>8.0996080411120097</v>
      </c>
    </row>
    <row r="73" spans="1:13" x14ac:dyDescent="0.3">
      <c r="A73">
        <v>948.04999999999723</v>
      </c>
      <c r="B73">
        <v>140</v>
      </c>
      <c r="C73">
        <f t="shared" si="5"/>
        <v>172.56614681811789</v>
      </c>
      <c r="D73">
        <f t="shared" si="6"/>
        <v>305.55000000000268</v>
      </c>
      <c r="E73">
        <f t="shared" si="7"/>
        <v>-32.566146818117886</v>
      </c>
      <c r="F73">
        <f t="shared" si="8"/>
        <v>2.0995784994897644E-6</v>
      </c>
      <c r="G73">
        <f t="shared" si="8"/>
        <v>5.9889067753240202E-5</v>
      </c>
      <c r="H73">
        <f t="shared" si="8"/>
        <v>8.1065111919508923E-2</v>
      </c>
      <c r="I73">
        <f t="shared" si="8"/>
        <v>0</v>
      </c>
      <c r="J73">
        <f t="shared" si="12"/>
        <v>0</v>
      </c>
      <c r="K73">
        <f t="shared" si="9"/>
        <v>8.1127100565761653E-2</v>
      </c>
      <c r="L73">
        <f t="shared" si="10"/>
        <v>-32.647273918683645</v>
      </c>
      <c r="M73">
        <f t="shared" si="11"/>
        <v>1065.8444943215613</v>
      </c>
    </row>
    <row r="74" spans="1:13" x14ac:dyDescent="0.3">
      <c r="A74">
        <v>948.09999999999718</v>
      </c>
      <c r="B74">
        <v>153</v>
      </c>
      <c r="C74">
        <f t="shared" si="5"/>
        <v>172.35013545929178</v>
      </c>
      <c r="D74">
        <f t="shared" si="6"/>
        <v>305.50000000000273</v>
      </c>
      <c r="E74">
        <f t="shared" si="7"/>
        <v>-19.350135459291778</v>
      </c>
      <c r="F74">
        <f t="shared" si="8"/>
        <v>3.0241873350659179E-6</v>
      </c>
      <c r="G74">
        <f t="shared" si="8"/>
        <v>8.349598698777047E-5</v>
      </c>
      <c r="H74">
        <f t="shared" si="8"/>
        <v>0.10267637280282142</v>
      </c>
      <c r="I74">
        <f t="shared" si="8"/>
        <v>0</v>
      </c>
      <c r="J74">
        <f t="shared" si="12"/>
        <v>0</v>
      </c>
      <c r="K74">
        <f t="shared" si="9"/>
        <v>0.10276289297714426</v>
      </c>
      <c r="L74">
        <f t="shared" si="10"/>
        <v>-19.452898352268921</v>
      </c>
      <c r="M74">
        <f t="shared" si="11"/>
        <v>378.41525430370689</v>
      </c>
    </row>
    <row r="75" spans="1:13" x14ac:dyDescent="0.3">
      <c r="A75">
        <v>948.14999999999714</v>
      </c>
      <c r="B75">
        <v>155</v>
      </c>
      <c r="C75">
        <f t="shared" si="5"/>
        <v>172.13412410046567</v>
      </c>
      <c r="D75">
        <f t="shared" si="6"/>
        <v>305.45000000000277</v>
      </c>
      <c r="E75">
        <f t="shared" si="7"/>
        <v>-17.134124100465669</v>
      </c>
      <c r="F75">
        <f t="shared" si="8"/>
        <v>4.3407300013203052E-6</v>
      </c>
      <c r="G75">
        <f t="shared" si="8"/>
        <v>1.1600084744273121E-4</v>
      </c>
      <c r="H75">
        <f t="shared" si="8"/>
        <v>0.12959389976219782</v>
      </c>
      <c r="I75">
        <f t="shared" si="8"/>
        <v>0</v>
      </c>
      <c r="J75">
        <f t="shared" si="12"/>
        <v>0</v>
      </c>
      <c r="K75">
        <f t="shared" si="9"/>
        <v>0.12971424133964188</v>
      </c>
      <c r="L75">
        <f t="shared" si="10"/>
        <v>-17.263838341805311</v>
      </c>
      <c r="M75">
        <f t="shared" si="11"/>
        <v>298.04011429198715</v>
      </c>
    </row>
    <row r="76" spans="1:13" x14ac:dyDescent="0.3">
      <c r="A76">
        <v>948.19999999999709</v>
      </c>
      <c r="B76">
        <v>163</v>
      </c>
      <c r="C76">
        <f t="shared" si="5"/>
        <v>171.91811274163956</v>
      </c>
      <c r="D76">
        <f t="shared" si="6"/>
        <v>305.40000000000282</v>
      </c>
      <c r="E76">
        <f t="shared" si="7"/>
        <v>-8.9181127416395611</v>
      </c>
      <c r="F76">
        <f t="shared" si="8"/>
        <v>6.2086097847323625E-6</v>
      </c>
      <c r="G76">
        <f t="shared" si="8"/>
        <v>1.605958174675219E-4</v>
      </c>
      <c r="H76">
        <f t="shared" si="8"/>
        <v>0.16299568555457275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0.163162489981825</v>
      </c>
      <c r="L76">
        <f t="shared" ref="L76:L139" si="14">E76-K76</f>
        <v>-9.0812752316213867</v>
      </c>
      <c r="M76">
        <f t="shared" si="11"/>
        <v>82.469559832460078</v>
      </c>
    </row>
    <row r="77" spans="1:13" x14ac:dyDescent="0.3">
      <c r="A77">
        <v>948.24999999999704</v>
      </c>
      <c r="B77">
        <v>174</v>
      </c>
      <c r="C77">
        <f t="shared" ref="C77:C140" si="15">$P$12*A77+$Q$12</f>
        <v>171.70210138281345</v>
      </c>
      <c r="D77">
        <f t="shared" ref="D77:D140" si="16">$E$2-A77-$N$5</f>
        <v>305.35000000000286</v>
      </c>
      <c r="E77">
        <f t="shared" ref="E77:E140" si="17">B77-C77</f>
        <v>2.2978986171865472</v>
      </c>
      <c r="F77">
        <f t="shared" ref="F77:I140" si="18">F$5*EXP(-(($D77-F$6)^2)/(2*F$7^2))</f>
        <v>8.849188906048796E-6</v>
      </c>
      <c r="G77">
        <f t="shared" si="18"/>
        <v>2.2155665927064296E-4</v>
      </c>
      <c r="H77">
        <f t="shared" si="18"/>
        <v>0.20428908729562231</v>
      </c>
      <c r="I77">
        <f t="shared" si="18"/>
        <v>0</v>
      </c>
      <c r="J77">
        <f t="shared" si="13"/>
        <v>0</v>
      </c>
      <c r="K77">
        <f t="shared" ref="K77:K140" si="19">F77+G77+H77+I77+J77</f>
        <v>0.204519493143799</v>
      </c>
      <c r="L77">
        <f t="shared" si="14"/>
        <v>2.0933791240427482</v>
      </c>
      <c r="M77">
        <f t="shared" ref="M77:M140" si="20">(L77)^2</f>
        <v>4.3822361569779833</v>
      </c>
    </row>
    <row r="78" spans="1:13" x14ac:dyDescent="0.3">
      <c r="A78">
        <v>948.299999999997</v>
      </c>
      <c r="B78">
        <v>185</v>
      </c>
      <c r="C78">
        <f t="shared" si="15"/>
        <v>171.48609002398734</v>
      </c>
      <c r="D78">
        <f t="shared" si="16"/>
        <v>305.30000000000291</v>
      </c>
      <c r="E78">
        <f t="shared" si="17"/>
        <v>13.513909976012656</v>
      </c>
      <c r="F78">
        <f t="shared" si="18"/>
        <v>1.2568691791536979E-5</v>
      </c>
      <c r="G78">
        <f t="shared" si="18"/>
        <v>3.0458807412162041E-4</v>
      </c>
      <c r="H78">
        <f t="shared" si="18"/>
        <v>0.25514774628655673</v>
      </c>
      <c r="I78">
        <f t="shared" si="18"/>
        <v>0</v>
      </c>
      <c r="J78">
        <f t="shared" si="13"/>
        <v>0</v>
      </c>
      <c r="K78">
        <f t="shared" si="19"/>
        <v>0.25546490305246988</v>
      </c>
      <c r="L78">
        <f t="shared" si="14"/>
        <v>13.258445072960185</v>
      </c>
      <c r="M78">
        <f t="shared" si="20"/>
        <v>175.78636575270221</v>
      </c>
    </row>
    <row r="79" spans="1:13" x14ac:dyDescent="0.3">
      <c r="A79">
        <v>948.34999999999695</v>
      </c>
      <c r="B79">
        <v>181</v>
      </c>
      <c r="C79">
        <f t="shared" si="15"/>
        <v>171.27007866516124</v>
      </c>
      <c r="D79">
        <f t="shared" si="16"/>
        <v>305.25000000000296</v>
      </c>
      <c r="E79">
        <f t="shared" si="17"/>
        <v>9.7299213348387639</v>
      </c>
      <c r="F79">
        <f t="shared" si="18"/>
        <v>1.7789109003465818E-5</v>
      </c>
      <c r="G79">
        <f t="shared" si="18"/>
        <v>4.1727127706978772E-4</v>
      </c>
      <c r="H79">
        <f t="shared" si="18"/>
        <v>0.31755270332823532</v>
      </c>
      <c r="I79">
        <f t="shared" si="18"/>
        <v>0</v>
      </c>
      <c r="J79">
        <f t="shared" si="13"/>
        <v>0</v>
      </c>
      <c r="K79">
        <f t="shared" si="19"/>
        <v>0.31798776371430859</v>
      </c>
      <c r="L79">
        <f t="shared" si="14"/>
        <v>9.4119335711244556</v>
      </c>
      <c r="M79">
        <f t="shared" si="20"/>
        <v>88.584493547259541</v>
      </c>
    </row>
    <row r="80" spans="1:13" x14ac:dyDescent="0.3">
      <c r="A80">
        <v>948.39999999999691</v>
      </c>
      <c r="B80">
        <v>161</v>
      </c>
      <c r="C80">
        <f t="shared" si="15"/>
        <v>171.05406730633604</v>
      </c>
      <c r="D80">
        <f t="shared" si="16"/>
        <v>305.200000000003</v>
      </c>
      <c r="E80">
        <f t="shared" si="17"/>
        <v>-10.054067306336037</v>
      </c>
      <c r="F80">
        <f t="shared" si="18"/>
        <v>2.5089720607926794E-5</v>
      </c>
      <c r="G80">
        <f t="shared" si="18"/>
        <v>5.6964146717847089E-4</v>
      </c>
      <c r="H80">
        <f t="shared" si="18"/>
        <v>0.39383780395442364</v>
      </c>
      <c r="I80">
        <f t="shared" si="18"/>
        <v>0</v>
      </c>
      <c r="J80">
        <f t="shared" si="13"/>
        <v>0</v>
      </c>
      <c r="K80">
        <f t="shared" si="19"/>
        <v>0.39443253514221005</v>
      </c>
      <c r="L80">
        <f t="shared" si="14"/>
        <v>-10.448499841478247</v>
      </c>
      <c r="M80">
        <f t="shared" si="20"/>
        <v>109.17114893737096</v>
      </c>
    </row>
    <row r="81" spans="1:13" x14ac:dyDescent="0.3">
      <c r="A81">
        <v>948.44999999999686</v>
      </c>
      <c r="B81">
        <v>147</v>
      </c>
      <c r="C81">
        <f t="shared" si="15"/>
        <v>170.83805594750993</v>
      </c>
      <c r="D81">
        <f t="shared" si="16"/>
        <v>305.15000000000305</v>
      </c>
      <c r="E81">
        <f t="shared" si="17"/>
        <v>-23.838055947509929</v>
      </c>
      <c r="F81">
        <f t="shared" si="18"/>
        <v>3.526265135597945E-5</v>
      </c>
      <c r="G81">
        <f t="shared" si="18"/>
        <v>7.7492953029482785E-4</v>
      </c>
      <c r="H81">
        <f t="shared" si="18"/>
        <v>0.48673939422158286</v>
      </c>
      <c r="I81">
        <f t="shared" si="18"/>
        <v>0</v>
      </c>
      <c r="J81">
        <f t="shared" si="13"/>
        <v>0</v>
      </c>
      <c r="K81">
        <f t="shared" si="19"/>
        <v>0.48754958640323365</v>
      </c>
      <c r="L81">
        <f t="shared" si="14"/>
        <v>-24.325605533913162</v>
      </c>
      <c r="M81">
        <f t="shared" si="20"/>
        <v>591.73508459154664</v>
      </c>
    </row>
    <row r="82" spans="1:13" x14ac:dyDescent="0.3">
      <c r="A82">
        <v>948.49999999999682</v>
      </c>
      <c r="B82">
        <v>157</v>
      </c>
      <c r="C82">
        <f t="shared" si="15"/>
        <v>170.62204458868382</v>
      </c>
      <c r="D82">
        <f t="shared" si="16"/>
        <v>305.10000000000309</v>
      </c>
      <c r="E82">
        <f t="shared" si="17"/>
        <v>-13.622044588683821</v>
      </c>
      <c r="F82">
        <f t="shared" si="18"/>
        <v>4.9386882272400203E-5</v>
      </c>
      <c r="G82">
        <f t="shared" si="18"/>
        <v>1.0505103478112648E-3</v>
      </c>
      <c r="H82">
        <f t="shared" si="18"/>
        <v>0.59945019058843063</v>
      </c>
      <c r="I82">
        <f t="shared" si="18"/>
        <v>0</v>
      </c>
      <c r="J82">
        <f t="shared" si="13"/>
        <v>0</v>
      </c>
      <c r="K82">
        <f t="shared" si="19"/>
        <v>0.60055008781851427</v>
      </c>
      <c r="L82">
        <f t="shared" si="14"/>
        <v>-14.222594676502334</v>
      </c>
      <c r="M82">
        <f t="shared" si="20"/>
        <v>202.28219933207254</v>
      </c>
    </row>
    <row r="83" spans="1:13" x14ac:dyDescent="0.3">
      <c r="A83">
        <v>948.54999999999677</v>
      </c>
      <c r="B83">
        <v>170</v>
      </c>
      <c r="C83">
        <f t="shared" si="15"/>
        <v>170.40603322985771</v>
      </c>
      <c r="D83">
        <f t="shared" si="16"/>
        <v>305.05000000000314</v>
      </c>
      <c r="E83">
        <f t="shared" si="17"/>
        <v>-0.40603322985771229</v>
      </c>
      <c r="F83">
        <f t="shared" si="18"/>
        <v>6.892642715669837E-5</v>
      </c>
      <c r="G83">
        <f t="shared" si="18"/>
        <v>1.4191096970874225E-3</v>
      </c>
      <c r="H83">
        <f t="shared" si="18"/>
        <v>0.7356770653792164</v>
      </c>
      <c r="I83">
        <f t="shared" si="18"/>
        <v>0</v>
      </c>
      <c r="J83">
        <f t="shared" si="13"/>
        <v>0</v>
      </c>
      <c r="K83">
        <f t="shared" si="19"/>
        <v>0.73716510150346048</v>
      </c>
      <c r="L83">
        <f t="shared" si="14"/>
        <v>-1.1431983313611727</v>
      </c>
      <c r="M83">
        <f t="shared" si="20"/>
        <v>1.3069024248269696</v>
      </c>
    </row>
    <row r="84" spans="1:13" x14ac:dyDescent="0.3">
      <c r="A84">
        <v>948.59999999999673</v>
      </c>
      <c r="B84">
        <v>152</v>
      </c>
      <c r="C84">
        <f t="shared" si="15"/>
        <v>170.1900218710316</v>
      </c>
      <c r="D84">
        <f t="shared" si="16"/>
        <v>305.00000000000318</v>
      </c>
      <c r="E84">
        <f t="shared" si="17"/>
        <v>-18.190021871031604</v>
      </c>
      <c r="F84">
        <f t="shared" si="18"/>
        <v>9.5860001829758926E-5</v>
      </c>
      <c r="G84">
        <f t="shared" si="18"/>
        <v>1.9103331406181412E-3</v>
      </c>
      <c r="H84">
        <f t="shared" si="18"/>
        <v>0.89970232129934513</v>
      </c>
      <c r="I84">
        <f t="shared" si="18"/>
        <v>0</v>
      </c>
      <c r="J84">
        <f t="shared" si="13"/>
        <v>0</v>
      </c>
      <c r="K84">
        <f t="shared" si="19"/>
        <v>0.90170851444179301</v>
      </c>
      <c r="L84">
        <f t="shared" si="14"/>
        <v>-19.091730385473397</v>
      </c>
      <c r="M84">
        <f t="shared" si="20"/>
        <v>364.49416911160819</v>
      </c>
    </row>
    <row r="85" spans="1:13" x14ac:dyDescent="0.3">
      <c r="A85">
        <v>948.64999999999668</v>
      </c>
      <c r="B85">
        <v>162</v>
      </c>
      <c r="C85">
        <f t="shared" si="15"/>
        <v>169.9740105122055</v>
      </c>
      <c r="D85">
        <f t="shared" si="16"/>
        <v>304.95000000000323</v>
      </c>
      <c r="E85">
        <f t="shared" si="17"/>
        <v>-7.9740105122054956</v>
      </c>
      <c r="F85">
        <f t="shared" si="18"/>
        <v>1.3285154455524331E-4</v>
      </c>
      <c r="G85">
        <f t="shared" si="18"/>
        <v>2.5625937428809479E-3</v>
      </c>
      <c r="H85">
        <f t="shared" si="18"/>
        <v>1.0964478341681652</v>
      </c>
      <c r="I85">
        <f t="shared" si="18"/>
        <v>0</v>
      </c>
      <c r="J85">
        <f t="shared" si="13"/>
        <v>0</v>
      </c>
      <c r="K85">
        <f t="shared" si="19"/>
        <v>1.0991432794556013</v>
      </c>
      <c r="L85">
        <f t="shared" si="14"/>
        <v>-9.0731537916610971</v>
      </c>
      <c r="M85">
        <f t="shared" si="20"/>
        <v>82.322119727134137</v>
      </c>
    </row>
    <row r="86" spans="1:13" x14ac:dyDescent="0.3">
      <c r="A86">
        <v>948.69999999999663</v>
      </c>
      <c r="B86">
        <v>146</v>
      </c>
      <c r="C86">
        <f t="shared" si="15"/>
        <v>169.75799915337939</v>
      </c>
      <c r="D86">
        <f t="shared" si="16"/>
        <v>304.90000000000327</v>
      </c>
      <c r="E86">
        <f t="shared" si="17"/>
        <v>-23.757999153379387</v>
      </c>
      <c r="F86">
        <f t="shared" si="18"/>
        <v>1.8347347736327464E-4</v>
      </c>
      <c r="G86">
        <f t="shared" si="18"/>
        <v>3.4255311575509314E-3</v>
      </c>
      <c r="H86">
        <f t="shared" si="18"/>
        <v>1.3315412231095738</v>
      </c>
      <c r="I86">
        <f t="shared" si="18"/>
        <v>0</v>
      </c>
      <c r="J86">
        <f t="shared" si="13"/>
        <v>0</v>
      </c>
      <c r="K86">
        <f t="shared" si="19"/>
        <v>1.335150227744488</v>
      </c>
      <c r="L86">
        <f t="shared" si="14"/>
        <v>-25.093149381123876</v>
      </c>
      <c r="M86">
        <f t="shared" si="20"/>
        <v>629.66614586339756</v>
      </c>
    </row>
    <row r="87" spans="1:13" x14ac:dyDescent="0.3">
      <c r="A87">
        <v>948.74999999999659</v>
      </c>
      <c r="B87">
        <v>165</v>
      </c>
      <c r="C87">
        <f t="shared" si="15"/>
        <v>169.54198779455328</v>
      </c>
      <c r="D87">
        <f t="shared" si="16"/>
        <v>304.85000000000332</v>
      </c>
      <c r="E87">
        <f t="shared" si="17"/>
        <v>-4.5419877945532789</v>
      </c>
      <c r="F87">
        <f t="shared" si="18"/>
        <v>2.5249773440714802E-4</v>
      </c>
      <c r="G87">
        <f t="shared" si="18"/>
        <v>4.5630328148724792E-3</v>
      </c>
      <c r="H87">
        <f t="shared" si="18"/>
        <v>1.6113829636988437</v>
      </c>
      <c r="I87">
        <f t="shared" si="18"/>
        <v>0</v>
      </c>
      <c r="J87">
        <f t="shared" si="13"/>
        <v>0</v>
      </c>
      <c r="K87">
        <f t="shared" si="19"/>
        <v>1.6161984942481233</v>
      </c>
      <c r="L87">
        <f t="shared" si="14"/>
        <v>-6.1581862888014021</v>
      </c>
      <c r="M87">
        <f t="shared" si="20"/>
        <v>37.923258367581589</v>
      </c>
    </row>
    <row r="88" spans="1:13" x14ac:dyDescent="0.3">
      <c r="A88">
        <v>948.79999999999654</v>
      </c>
      <c r="B88">
        <v>164</v>
      </c>
      <c r="C88">
        <f t="shared" si="15"/>
        <v>169.32597643572717</v>
      </c>
      <c r="D88">
        <f t="shared" si="16"/>
        <v>304.80000000000337</v>
      </c>
      <c r="E88">
        <f t="shared" si="17"/>
        <v>-5.3259764357271706</v>
      </c>
      <c r="F88">
        <f t="shared" si="18"/>
        <v>3.4627344554824047E-4</v>
      </c>
      <c r="G88">
        <f t="shared" si="18"/>
        <v>6.0569888074031306E-3</v>
      </c>
      <c r="H88">
        <f t="shared" si="18"/>
        <v>1.9432130951348989</v>
      </c>
      <c r="I88">
        <f t="shared" si="18"/>
        <v>0</v>
      </c>
      <c r="J88">
        <f t="shared" si="13"/>
        <v>0</v>
      </c>
      <c r="K88">
        <f t="shared" si="19"/>
        <v>1.9496163573878502</v>
      </c>
      <c r="L88">
        <f t="shared" si="14"/>
        <v>-7.2755927931150204</v>
      </c>
      <c r="M88">
        <f t="shared" si="20"/>
        <v>52.934250491227225</v>
      </c>
    </row>
    <row r="89" spans="1:13" x14ac:dyDescent="0.3">
      <c r="A89">
        <v>948.8499999999965</v>
      </c>
      <c r="B89">
        <v>166</v>
      </c>
      <c r="C89">
        <f t="shared" si="15"/>
        <v>169.10996507690106</v>
      </c>
      <c r="D89">
        <f t="shared" si="16"/>
        <v>304.75000000000341</v>
      </c>
      <c r="E89">
        <f t="shared" si="17"/>
        <v>-3.1099650769010623</v>
      </c>
      <c r="F89">
        <f t="shared" si="18"/>
        <v>4.7321488865591693E-4</v>
      </c>
      <c r="G89">
        <f t="shared" si="18"/>
        <v>8.0119357796247289E-3</v>
      </c>
      <c r="H89">
        <f t="shared" si="18"/>
        <v>2.3351758920163403</v>
      </c>
      <c r="I89">
        <f t="shared" si="18"/>
        <v>0</v>
      </c>
      <c r="J89">
        <f t="shared" si="13"/>
        <v>0</v>
      </c>
      <c r="K89">
        <f t="shared" si="19"/>
        <v>2.3436610426846212</v>
      </c>
      <c r="L89">
        <f t="shared" si="14"/>
        <v>-5.4536261195856834</v>
      </c>
      <c r="M89">
        <f t="shared" si="20"/>
        <v>29.742037852227199</v>
      </c>
    </row>
    <row r="90" spans="1:13" x14ac:dyDescent="0.3">
      <c r="A90">
        <v>948.89999999999645</v>
      </c>
      <c r="B90">
        <v>145</v>
      </c>
      <c r="C90">
        <f t="shared" si="15"/>
        <v>168.89395371807586</v>
      </c>
      <c r="D90">
        <f t="shared" si="16"/>
        <v>304.70000000000346</v>
      </c>
      <c r="E90">
        <f t="shared" si="17"/>
        <v>-23.893953718075863</v>
      </c>
      <c r="F90">
        <f t="shared" si="18"/>
        <v>6.4442906755051625E-4</v>
      </c>
      <c r="G90">
        <f t="shared" si="18"/>
        <v>1.0560771769263887E-2</v>
      </c>
      <c r="H90">
        <f t="shared" si="18"/>
        <v>2.7963805809991102</v>
      </c>
      <c r="I90">
        <f t="shared" si="18"/>
        <v>0</v>
      </c>
      <c r="J90">
        <f t="shared" si="13"/>
        <v>0</v>
      </c>
      <c r="K90">
        <f t="shared" si="19"/>
        <v>2.8075857818359244</v>
      </c>
      <c r="L90">
        <f t="shared" si="14"/>
        <v>-26.701539499911789</v>
      </c>
      <c r="M90">
        <f t="shared" si="20"/>
        <v>712.9722116653495</v>
      </c>
    </row>
    <row r="91" spans="1:13" x14ac:dyDescent="0.3">
      <c r="A91">
        <v>948.94999999999641</v>
      </c>
      <c r="B91">
        <v>171</v>
      </c>
      <c r="C91">
        <f t="shared" si="15"/>
        <v>168.67794235924976</v>
      </c>
      <c r="D91">
        <f t="shared" si="16"/>
        <v>304.6500000000035</v>
      </c>
      <c r="E91">
        <f t="shared" si="17"/>
        <v>2.3220576407502449</v>
      </c>
      <c r="F91">
        <f t="shared" si="18"/>
        <v>8.7451920601151181E-4</v>
      </c>
      <c r="G91">
        <f t="shared" si="18"/>
        <v>1.38717535354807E-2</v>
      </c>
      <c r="H91">
        <f t="shared" si="18"/>
        <v>3.3369558904689511</v>
      </c>
      <c r="I91">
        <f t="shared" si="18"/>
        <v>0</v>
      </c>
      <c r="J91">
        <f t="shared" si="13"/>
        <v>0</v>
      </c>
      <c r="K91">
        <f t="shared" si="19"/>
        <v>3.3517021632104433</v>
      </c>
      <c r="L91">
        <f t="shared" si="14"/>
        <v>-1.0296445224601984</v>
      </c>
      <c r="M91">
        <f t="shared" si="20"/>
        <v>1.06016784263229</v>
      </c>
    </row>
    <row r="92" spans="1:13" x14ac:dyDescent="0.3">
      <c r="A92">
        <v>948.99999999999636</v>
      </c>
      <c r="B92">
        <v>171</v>
      </c>
      <c r="C92">
        <f t="shared" si="15"/>
        <v>168.46193100042365</v>
      </c>
      <c r="D92">
        <f t="shared" si="16"/>
        <v>304.60000000000355</v>
      </c>
      <c r="E92">
        <f t="shared" si="17"/>
        <v>2.5380689995763532</v>
      </c>
      <c r="F92">
        <f t="shared" si="18"/>
        <v>1.1826087593477146E-3</v>
      </c>
      <c r="G92">
        <f t="shared" si="18"/>
        <v>1.8157020335768045E-2</v>
      </c>
      <c r="H92">
        <f t="shared" si="18"/>
        <v>3.9680959370778481</v>
      </c>
      <c r="I92">
        <f t="shared" si="18"/>
        <v>0</v>
      </c>
      <c r="J92">
        <f t="shared" si="13"/>
        <v>0</v>
      </c>
      <c r="K92">
        <f t="shared" si="19"/>
        <v>3.9874355661729637</v>
      </c>
      <c r="L92">
        <f t="shared" si="14"/>
        <v>-1.4493665665966105</v>
      </c>
      <c r="M92">
        <f t="shared" si="20"/>
        <v>2.1006634443680468</v>
      </c>
    </row>
    <row r="93" spans="1:13" x14ac:dyDescent="0.3">
      <c r="A93">
        <v>949.04999999999632</v>
      </c>
      <c r="B93">
        <v>157</v>
      </c>
      <c r="C93">
        <f t="shared" si="15"/>
        <v>168.24591964159754</v>
      </c>
      <c r="D93">
        <f t="shared" si="16"/>
        <v>304.55000000000359</v>
      </c>
      <c r="E93">
        <f t="shared" si="17"/>
        <v>-11.245919641597538</v>
      </c>
      <c r="F93">
        <f t="shared" si="18"/>
        <v>1.5936404342035506E-3</v>
      </c>
      <c r="G93">
        <f t="shared" si="18"/>
        <v>2.3682923125076607E-2</v>
      </c>
      <c r="H93">
        <f t="shared" si="18"/>
        <v>4.7020946879662979</v>
      </c>
      <c r="I93">
        <f t="shared" si="18"/>
        <v>0</v>
      </c>
      <c r="J93">
        <f t="shared" si="13"/>
        <v>0</v>
      </c>
      <c r="K93">
        <f t="shared" si="19"/>
        <v>4.7273712515255779</v>
      </c>
      <c r="L93">
        <f t="shared" si="14"/>
        <v>-15.973290893123117</v>
      </c>
      <c r="M93">
        <f t="shared" si="20"/>
        <v>255.14602195632992</v>
      </c>
    </row>
    <row r="94" spans="1:13" x14ac:dyDescent="0.3">
      <c r="A94">
        <v>949.09999999999627</v>
      </c>
      <c r="B94">
        <v>156</v>
      </c>
      <c r="C94">
        <f t="shared" si="15"/>
        <v>168.02990828277143</v>
      </c>
      <c r="D94">
        <f t="shared" si="16"/>
        <v>304.50000000000364</v>
      </c>
      <c r="E94">
        <f t="shared" si="17"/>
        <v>-12.02990828277143</v>
      </c>
      <c r="F94">
        <f t="shared" si="18"/>
        <v>2.14001638382765E-3</v>
      </c>
      <c r="G94">
        <f t="shared" si="18"/>
        <v>3.0782475307257674E-2</v>
      </c>
      <c r="H94">
        <f t="shared" si="18"/>
        <v>5.5523660046733516</v>
      </c>
      <c r="I94">
        <f t="shared" si="18"/>
        <v>0</v>
      </c>
      <c r="J94">
        <f t="shared" si="13"/>
        <v>0</v>
      </c>
      <c r="K94">
        <f t="shared" si="19"/>
        <v>5.5852884963644369</v>
      </c>
      <c r="L94">
        <f t="shared" si="14"/>
        <v>-17.615196779135868</v>
      </c>
      <c r="M94">
        <f t="shared" si="20"/>
        <v>310.29515756767864</v>
      </c>
    </row>
    <row r="95" spans="1:13" x14ac:dyDescent="0.3">
      <c r="A95">
        <v>949.14999999999623</v>
      </c>
      <c r="B95">
        <v>173</v>
      </c>
      <c r="C95">
        <f t="shared" si="15"/>
        <v>167.81389692394532</v>
      </c>
      <c r="D95">
        <f t="shared" si="16"/>
        <v>304.45000000000368</v>
      </c>
      <c r="E95">
        <f t="shared" si="17"/>
        <v>5.1861030760546782</v>
      </c>
      <c r="F95">
        <f t="shared" si="18"/>
        <v>2.8636594217601669E-3</v>
      </c>
      <c r="G95">
        <f t="shared" si="18"/>
        <v>3.9870279804728286E-2</v>
      </c>
      <c r="H95">
        <f t="shared" si="18"/>
        <v>6.5334460883951602</v>
      </c>
      <c r="I95">
        <f t="shared" si="18"/>
        <v>0</v>
      </c>
      <c r="J95">
        <f t="shared" si="13"/>
        <v>0</v>
      </c>
      <c r="K95">
        <f t="shared" si="19"/>
        <v>6.5761800276216489</v>
      </c>
      <c r="L95">
        <f t="shared" si="14"/>
        <v>-1.3900769515669706</v>
      </c>
      <c r="M95">
        <f t="shared" si="20"/>
        <v>1.932313931277722</v>
      </c>
    </row>
    <row r="96" spans="1:13" x14ac:dyDescent="0.3">
      <c r="A96">
        <v>949.19999999999618</v>
      </c>
      <c r="B96">
        <v>171</v>
      </c>
      <c r="C96">
        <f t="shared" si="15"/>
        <v>167.59788556511921</v>
      </c>
      <c r="D96">
        <f t="shared" si="16"/>
        <v>304.40000000000373</v>
      </c>
      <c r="E96">
        <f t="shared" si="17"/>
        <v>3.4021144348807866</v>
      </c>
      <c r="F96">
        <f t="shared" si="18"/>
        <v>3.8185909775517554E-3</v>
      </c>
      <c r="G96">
        <f t="shared" si="18"/>
        <v>5.1460326394416896E-2</v>
      </c>
      <c r="H96">
        <f t="shared" si="18"/>
        <v>7.6609750216406054</v>
      </c>
      <c r="I96">
        <f t="shared" si="18"/>
        <v>0</v>
      </c>
      <c r="J96">
        <f t="shared" si="13"/>
        <v>0</v>
      </c>
      <c r="K96">
        <f t="shared" si="19"/>
        <v>7.7162539390125744</v>
      </c>
      <c r="L96">
        <f t="shared" si="14"/>
        <v>-4.3141395041317878</v>
      </c>
      <c r="M96">
        <f t="shared" si="20"/>
        <v>18.611799661110467</v>
      </c>
    </row>
    <row r="97" spans="1:13" x14ac:dyDescent="0.3">
      <c r="A97">
        <v>949.24999999999613</v>
      </c>
      <c r="B97">
        <v>177</v>
      </c>
      <c r="C97">
        <f t="shared" si="15"/>
        <v>167.38187420629311</v>
      </c>
      <c r="D97">
        <f t="shared" si="16"/>
        <v>304.35000000000377</v>
      </c>
      <c r="E97">
        <f t="shared" si="17"/>
        <v>9.6181257937068949</v>
      </c>
      <c r="F97">
        <f t="shared" si="18"/>
        <v>5.0741397920598588E-3</v>
      </c>
      <c r="G97">
        <f t="shared" si="18"/>
        <v>6.6187091744577681E-2</v>
      </c>
      <c r="H97">
        <f t="shared" si="18"/>
        <v>8.9516540542272089</v>
      </c>
      <c r="I97">
        <f t="shared" si="18"/>
        <v>0</v>
      </c>
      <c r="J97">
        <f t="shared" si="13"/>
        <v>0</v>
      </c>
      <c r="K97">
        <f t="shared" si="19"/>
        <v>9.0229152857638457</v>
      </c>
      <c r="L97">
        <f t="shared" si="14"/>
        <v>0.59521050794304919</v>
      </c>
      <c r="M97">
        <f t="shared" si="20"/>
        <v>0.35427554876582262</v>
      </c>
    </row>
    <row r="98" spans="1:13" x14ac:dyDescent="0.3">
      <c r="A98">
        <v>949.29999999999609</v>
      </c>
      <c r="B98">
        <v>168</v>
      </c>
      <c r="C98">
        <f t="shared" si="15"/>
        <v>167.165862847467</v>
      </c>
      <c r="D98">
        <f t="shared" si="16"/>
        <v>304.30000000000382</v>
      </c>
      <c r="E98">
        <f t="shared" si="17"/>
        <v>0.83413715253300325</v>
      </c>
      <c r="F98">
        <f t="shared" si="18"/>
        <v>6.7189161735539691E-3</v>
      </c>
      <c r="G98">
        <f t="shared" si="18"/>
        <v>8.4830410787019223E-2</v>
      </c>
      <c r="H98">
        <f t="shared" si="18"/>
        <v>10.423175327706744</v>
      </c>
      <c r="I98">
        <f t="shared" si="18"/>
        <v>0</v>
      </c>
      <c r="J98">
        <f t="shared" si="13"/>
        <v>0</v>
      </c>
      <c r="K98">
        <f t="shared" si="19"/>
        <v>10.514724654667317</v>
      </c>
      <c r="L98">
        <f t="shared" si="14"/>
        <v>-9.6805875021343137</v>
      </c>
      <c r="M98">
        <f t="shared" si="20"/>
        <v>93.713774386479074</v>
      </c>
    </row>
    <row r="99" spans="1:13" x14ac:dyDescent="0.3">
      <c r="A99">
        <v>949.34999999999604</v>
      </c>
      <c r="B99">
        <v>168</v>
      </c>
      <c r="C99">
        <f t="shared" si="15"/>
        <v>166.94985148864089</v>
      </c>
      <c r="D99">
        <f t="shared" si="16"/>
        <v>304.25000000000387</v>
      </c>
      <c r="E99">
        <f t="shared" si="17"/>
        <v>1.0501485113591116</v>
      </c>
      <c r="F99">
        <f t="shared" si="18"/>
        <v>8.8657101159680275E-3</v>
      </c>
      <c r="G99">
        <f t="shared" si="18"/>
        <v>0.10834461999746182</v>
      </c>
      <c r="H99">
        <f t="shared" si="18"/>
        <v>12.094120886756418</v>
      </c>
      <c r="I99">
        <f t="shared" si="18"/>
        <v>0</v>
      </c>
      <c r="J99">
        <f t="shared" si="13"/>
        <v>0</v>
      </c>
      <c r="K99">
        <f t="shared" si="19"/>
        <v>12.211331216869848</v>
      </c>
      <c r="L99">
        <f t="shared" si="14"/>
        <v>-11.161182705510736</v>
      </c>
      <c r="M99">
        <f t="shared" si="20"/>
        <v>124.57199938579195</v>
      </c>
    </row>
    <row r="100" spans="1:13" x14ac:dyDescent="0.3">
      <c r="A100">
        <v>949.399999999996</v>
      </c>
      <c r="B100">
        <v>183</v>
      </c>
      <c r="C100">
        <f t="shared" si="15"/>
        <v>166.73384012981569</v>
      </c>
      <c r="D100">
        <f t="shared" si="16"/>
        <v>304.20000000000391</v>
      </c>
      <c r="E100">
        <f t="shared" si="17"/>
        <v>16.26615987018431</v>
      </c>
      <c r="F100">
        <f t="shared" si="18"/>
        <v>1.1657497752382147E-2</v>
      </c>
      <c r="G100">
        <f t="shared" si="18"/>
        <v>0.13789249844605478</v>
      </c>
      <c r="H100">
        <f t="shared" si="18"/>
        <v>13.983828102420738</v>
      </c>
      <c r="I100">
        <f t="shared" si="18"/>
        <v>0</v>
      </c>
      <c r="J100">
        <f t="shared" si="13"/>
        <v>0</v>
      </c>
      <c r="K100">
        <f t="shared" si="19"/>
        <v>14.133378098619174</v>
      </c>
      <c r="L100">
        <f t="shared" si="14"/>
        <v>2.1327817715651367</v>
      </c>
      <c r="M100">
        <f t="shared" si="20"/>
        <v>4.5487580851205234</v>
      </c>
    </row>
    <row r="101" spans="1:13" x14ac:dyDescent="0.3">
      <c r="A101">
        <v>949.44999999999595</v>
      </c>
      <c r="B101">
        <v>164</v>
      </c>
      <c r="C101">
        <f t="shared" si="15"/>
        <v>166.51782877098958</v>
      </c>
      <c r="D101">
        <f t="shared" si="16"/>
        <v>304.15000000000396</v>
      </c>
      <c r="E101">
        <f t="shared" si="17"/>
        <v>-2.5178287709895812</v>
      </c>
      <c r="F101">
        <f t="shared" si="18"/>
        <v>1.5274769418491093E-2</v>
      </c>
      <c r="G101">
        <f t="shared" si="18"/>
        <v>0.17488454830572289</v>
      </c>
      <c r="H101">
        <f t="shared" si="18"/>
        <v>16.112219041681087</v>
      </c>
      <c r="I101">
        <f t="shared" si="18"/>
        <v>0</v>
      </c>
      <c r="J101">
        <f t="shared" si="13"/>
        <v>0</v>
      </c>
      <c r="K101">
        <f t="shared" si="19"/>
        <v>16.302378359405299</v>
      </c>
      <c r="L101">
        <f t="shared" si="14"/>
        <v>-18.820207130394881</v>
      </c>
      <c r="M101">
        <f t="shared" si="20"/>
        <v>354.20019643096629</v>
      </c>
    </row>
    <row r="102" spans="1:13" x14ac:dyDescent="0.3">
      <c r="A102">
        <v>949.49999999999591</v>
      </c>
      <c r="B102">
        <v>169</v>
      </c>
      <c r="C102">
        <f t="shared" si="15"/>
        <v>166.30181741216347</v>
      </c>
      <c r="D102">
        <f t="shared" si="16"/>
        <v>304.100000000004</v>
      </c>
      <c r="E102">
        <f t="shared" si="17"/>
        <v>2.6981825878365271</v>
      </c>
      <c r="F102">
        <f t="shared" si="18"/>
        <v>1.9944423844560414E-2</v>
      </c>
      <c r="G102">
        <f t="shared" si="18"/>
        <v>0.22102415962502148</v>
      </c>
      <c r="H102">
        <f t="shared" si="18"/>
        <v>18.49959186888611</v>
      </c>
      <c r="I102">
        <f t="shared" si="18"/>
        <v>0</v>
      </c>
      <c r="J102">
        <f t="shared" si="13"/>
        <v>0</v>
      </c>
      <c r="K102">
        <f t="shared" si="19"/>
        <v>18.740560452355691</v>
      </c>
      <c r="L102">
        <f t="shared" si="14"/>
        <v>-16.042377864519164</v>
      </c>
      <c r="M102">
        <f t="shared" si="20"/>
        <v>257.35788754801445</v>
      </c>
    </row>
    <row r="103" spans="1:13" x14ac:dyDescent="0.3">
      <c r="A103">
        <v>949.54999999999586</v>
      </c>
      <c r="B103">
        <v>181</v>
      </c>
      <c r="C103">
        <f t="shared" si="15"/>
        <v>166.08580605333736</v>
      </c>
      <c r="D103">
        <f t="shared" si="16"/>
        <v>304.05000000000405</v>
      </c>
      <c r="E103">
        <f t="shared" si="17"/>
        <v>14.914193946662635</v>
      </c>
      <c r="F103">
        <f t="shared" si="18"/>
        <v>2.5950506333428793E-2</v>
      </c>
      <c r="G103">
        <f t="shared" si="18"/>
        <v>0.27835919093349915</v>
      </c>
      <c r="H103">
        <f t="shared" si="18"/>
        <v>21.166373061342746</v>
      </c>
      <c r="I103">
        <f t="shared" si="18"/>
        <v>0</v>
      </c>
      <c r="J103">
        <f t="shared" si="13"/>
        <v>0</v>
      </c>
      <c r="K103">
        <f t="shared" si="19"/>
        <v>21.470682758609673</v>
      </c>
      <c r="L103">
        <f t="shared" si="14"/>
        <v>-6.5564888119470375</v>
      </c>
      <c r="M103">
        <f t="shared" si="20"/>
        <v>42.987545541186677</v>
      </c>
    </row>
    <row r="104" spans="1:13" x14ac:dyDescent="0.3">
      <c r="A104">
        <v>949.59999999999582</v>
      </c>
      <c r="B104">
        <v>197</v>
      </c>
      <c r="C104">
        <f t="shared" si="15"/>
        <v>165.86979469451126</v>
      </c>
      <c r="D104">
        <f t="shared" si="16"/>
        <v>304.00000000000409</v>
      </c>
      <c r="E104">
        <f t="shared" si="17"/>
        <v>31.130205305488744</v>
      </c>
      <c r="F104">
        <f t="shared" si="18"/>
        <v>3.3647103675218816E-2</v>
      </c>
      <c r="G104">
        <f t="shared" si="18"/>
        <v>0.34934046363690768</v>
      </c>
      <c r="H104">
        <f t="shared" si="18"/>
        <v>24.132830063297863</v>
      </c>
      <c r="I104">
        <f t="shared" si="18"/>
        <v>0</v>
      </c>
      <c r="J104">
        <f t="shared" si="13"/>
        <v>0</v>
      </c>
      <c r="K104">
        <f t="shared" si="19"/>
        <v>24.515817630609991</v>
      </c>
      <c r="L104">
        <f t="shared" si="14"/>
        <v>6.6143876748787527</v>
      </c>
      <c r="M104">
        <f t="shared" si="20"/>
        <v>43.750124313587953</v>
      </c>
    </row>
    <row r="105" spans="1:13" x14ac:dyDescent="0.3">
      <c r="A105">
        <v>949.64999999999577</v>
      </c>
      <c r="B105">
        <v>172</v>
      </c>
      <c r="C105">
        <f t="shared" si="15"/>
        <v>165.65378333568515</v>
      </c>
      <c r="D105">
        <f t="shared" si="16"/>
        <v>303.95000000000414</v>
      </c>
      <c r="E105">
        <f t="shared" si="17"/>
        <v>6.3462166643148521</v>
      </c>
      <c r="F105">
        <f t="shared" si="18"/>
        <v>4.3473744223162469E-2</v>
      </c>
      <c r="G105">
        <f t="shared" si="18"/>
        <v>0.43688760987387387</v>
      </c>
      <c r="H105">
        <f t="shared" si="18"/>
        <v>27.418744983557929</v>
      </c>
      <c r="I105">
        <f t="shared" si="18"/>
        <v>0</v>
      </c>
      <c r="J105">
        <f t="shared" si="13"/>
        <v>0</v>
      </c>
      <c r="K105">
        <f t="shared" si="19"/>
        <v>27.899106337654963</v>
      </c>
      <c r="L105">
        <f t="shared" si="14"/>
        <v>-21.552889673340111</v>
      </c>
      <c r="M105">
        <f t="shared" si="20"/>
        <v>464.52705327117081</v>
      </c>
    </row>
    <row r="106" spans="1:13" x14ac:dyDescent="0.3">
      <c r="A106">
        <v>949.69999999999573</v>
      </c>
      <c r="B106">
        <v>205</v>
      </c>
      <c r="C106">
        <f t="shared" si="15"/>
        <v>165.43777197685904</v>
      </c>
      <c r="D106">
        <f t="shared" si="16"/>
        <v>303.90000000000418</v>
      </c>
      <c r="E106">
        <f t="shared" si="17"/>
        <v>39.56222802314096</v>
      </c>
      <c r="F106">
        <f t="shared" si="18"/>
        <v>5.5973686965518771E-2</v>
      </c>
      <c r="G106">
        <f t="shared" si="18"/>
        <v>0.54446262606137297</v>
      </c>
      <c r="H106">
        <f t="shared" si="18"/>
        <v>31.043051049898317</v>
      </c>
      <c r="I106">
        <f t="shared" si="18"/>
        <v>0</v>
      </c>
      <c r="J106">
        <f t="shared" si="13"/>
        <v>0</v>
      </c>
      <c r="K106">
        <f t="shared" si="19"/>
        <v>31.643487362925207</v>
      </c>
      <c r="L106">
        <f t="shared" si="14"/>
        <v>7.9187406602157537</v>
      </c>
      <c r="M106">
        <f t="shared" si="20"/>
        <v>62.70645364375423</v>
      </c>
    </row>
    <row r="107" spans="1:13" x14ac:dyDescent="0.3">
      <c r="A107">
        <v>949.74999999999568</v>
      </c>
      <c r="B107">
        <v>186</v>
      </c>
      <c r="C107">
        <f t="shared" si="15"/>
        <v>165.22176061803293</v>
      </c>
      <c r="D107">
        <f t="shared" si="16"/>
        <v>303.85000000000423</v>
      </c>
      <c r="E107">
        <f t="shared" si="17"/>
        <v>20.778239381967069</v>
      </c>
      <c r="F107">
        <f t="shared" si="18"/>
        <v>7.1815517224617306E-2</v>
      </c>
      <c r="G107">
        <f t="shared" si="18"/>
        <v>0.67615136323535463</v>
      </c>
      <c r="H107">
        <f t="shared" si="18"/>
        <v>35.023434749458424</v>
      </c>
      <c r="I107">
        <f t="shared" si="18"/>
        <v>0</v>
      </c>
      <c r="J107">
        <f t="shared" si="13"/>
        <v>0</v>
      </c>
      <c r="K107">
        <f t="shared" si="19"/>
        <v>35.771401629918394</v>
      </c>
      <c r="L107">
        <f t="shared" si="14"/>
        <v>-14.993162247951325</v>
      </c>
      <c r="M107">
        <f t="shared" si="20"/>
        <v>224.79491419339283</v>
      </c>
    </row>
    <row r="108" spans="1:13" x14ac:dyDescent="0.3">
      <c r="A108">
        <v>949.79999999999563</v>
      </c>
      <c r="B108">
        <v>175</v>
      </c>
      <c r="C108">
        <f t="shared" si="15"/>
        <v>165.00574925920682</v>
      </c>
      <c r="D108">
        <f t="shared" si="16"/>
        <v>303.80000000000427</v>
      </c>
      <c r="E108">
        <f t="shared" si="17"/>
        <v>9.9942507407931771</v>
      </c>
      <c r="F108">
        <f t="shared" si="18"/>
        <v>9.1818497102972435E-2</v>
      </c>
      <c r="G108">
        <f t="shared" si="18"/>
        <v>0.83675302612803215</v>
      </c>
      <c r="H108">
        <f t="shared" si="18"/>
        <v>39.375907883034905</v>
      </c>
      <c r="I108">
        <f t="shared" si="18"/>
        <v>0</v>
      </c>
      <c r="J108">
        <f t="shared" si="13"/>
        <v>0</v>
      </c>
      <c r="K108">
        <f t="shared" si="19"/>
        <v>40.304479406265912</v>
      </c>
      <c r="L108">
        <f t="shared" si="14"/>
        <v>-30.310228665472735</v>
      </c>
      <c r="M108">
        <f t="shared" si="20"/>
        <v>918.70996175324512</v>
      </c>
    </row>
    <row r="109" spans="1:13" x14ac:dyDescent="0.3">
      <c r="A109">
        <v>949.84999999999559</v>
      </c>
      <c r="B109">
        <v>188</v>
      </c>
      <c r="C109">
        <f t="shared" si="15"/>
        <v>164.78973790038071</v>
      </c>
      <c r="D109">
        <f t="shared" si="16"/>
        <v>303.75000000000432</v>
      </c>
      <c r="E109">
        <f t="shared" si="17"/>
        <v>23.210262099619285</v>
      </c>
      <c r="F109">
        <f t="shared" si="18"/>
        <v>0.1169821439167468</v>
      </c>
      <c r="G109">
        <f t="shared" si="18"/>
        <v>1.0318775517253269</v>
      </c>
      <c r="H109">
        <f t="shared" si="18"/>
        <v>44.114355110463855</v>
      </c>
      <c r="I109">
        <f t="shared" si="18"/>
        <v>0</v>
      </c>
      <c r="J109">
        <f t="shared" si="13"/>
        <v>0</v>
      </c>
      <c r="K109">
        <f t="shared" si="19"/>
        <v>45.263214806105928</v>
      </c>
      <c r="L109">
        <f t="shared" si="14"/>
        <v>-22.052952706486643</v>
      </c>
      <c r="M109">
        <f t="shared" si="20"/>
        <v>486.33272307453655</v>
      </c>
    </row>
    <row r="110" spans="1:13" x14ac:dyDescent="0.3">
      <c r="A110">
        <v>949.89999999999554</v>
      </c>
      <c r="B110">
        <v>199</v>
      </c>
      <c r="C110">
        <f t="shared" si="15"/>
        <v>164.57372654155552</v>
      </c>
      <c r="D110">
        <f t="shared" si="16"/>
        <v>303.70000000000437</v>
      </c>
      <c r="E110">
        <f t="shared" si="17"/>
        <v>34.426273458444484</v>
      </c>
      <c r="F110">
        <f t="shared" si="18"/>
        <v>0.14852052716021677</v>
      </c>
      <c r="G110">
        <f t="shared" si="18"/>
        <v>1.2680504914713473</v>
      </c>
      <c r="H110">
        <f t="shared" si="18"/>
        <v>49.250063925783145</v>
      </c>
      <c r="I110">
        <f t="shared" si="18"/>
        <v>0</v>
      </c>
      <c r="J110">
        <f t="shared" si="13"/>
        <v>0</v>
      </c>
      <c r="K110">
        <f t="shared" si="19"/>
        <v>50.66663494441471</v>
      </c>
      <c r="L110">
        <f t="shared" si="14"/>
        <v>-16.240361485970226</v>
      </c>
      <c r="M110">
        <f t="shared" si="20"/>
        <v>263.74934119498505</v>
      </c>
    </row>
    <row r="111" spans="1:13" x14ac:dyDescent="0.3">
      <c r="A111">
        <v>949.9499999999955</v>
      </c>
      <c r="B111">
        <v>219</v>
      </c>
      <c r="C111">
        <f t="shared" si="15"/>
        <v>164.35771518272941</v>
      </c>
      <c r="D111">
        <f t="shared" si="16"/>
        <v>303.65000000000441</v>
      </c>
      <c r="E111">
        <f t="shared" si="17"/>
        <v>54.642284817270593</v>
      </c>
      <c r="F111">
        <f t="shared" si="18"/>
        <v>0.18790178119102519</v>
      </c>
      <c r="G111">
        <f t="shared" si="18"/>
        <v>1.5528247269335007</v>
      </c>
      <c r="H111">
        <f t="shared" si="18"/>
        <v>54.791245330736054</v>
      </c>
      <c r="I111">
        <f t="shared" si="18"/>
        <v>0</v>
      </c>
      <c r="J111">
        <f t="shared" si="13"/>
        <v>0</v>
      </c>
      <c r="K111">
        <f t="shared" si="19"/>
        <v>56.531971838860578</v>
      </c>
      <c r="L111">
        <f t="shared" si="14"/>
        <v>-1.8896870215899852</v>
      </c>
      <c r="M111">
        <f t="shared" si="20"/>
        <v>3.5709170395656296</v>
      </c>
    </row>
    <row r="112" spans="1:13" x14ac:dyDescent="0.3">
      <c r="A112">
        <v>949.99999999999545</v>
      </c>
      <c r="B112">
        <v>212</v>
      </c>
      <c r="C112">
        <f t="shared" si="15"/>
        <v>164.1417038239033</v>
      </c>
      <c r="D112">
        <f t="shared" si="16"/>
        <v>303.60000000000446</v>
      </c>
      <c r="E112">
        <f t="shared" si="17"/>
        <v>47.858296176096701</v>
      </c>
      <c r="F112">
        <f t="shared" si="18"/>
        <v>0.23689332359495485</v>
      </c>
      <c r="G112">
        <f t="shared" si="18"/>
        <v>1.8948980054934037</v>
      </c>
      <c r="H112">
        <f t="shared" si="18"/>
        <v>60.742554725134127</v>
      </c>
      <c r="I112">
        <f t="shared" si="18"/>
        <v>0</v>
      </c>
      <c r="J112">
        <f t="shared" si="13"/>
        <v>0</v>
      </c>
      <c r="K112">
        <f t="shared" si="19"/>
        <v>62.874346054222485</v>
      </c>
      <c r="L112">
        <f t="shared" si="14"/>
        <v>-15.016049878125784</v>
      </c>
      <c r="M112">
        <f t="shared" si="20"/>
        <v>225.48175394236139</v>
      </c>
    </row>
    <row r="113" spans="1:13" x14ac:dyDescent="0.3">
      <c r="A113">
        <v>950.04999999999541</v>
      </c>
      <c r="B113">
        <v>228</v>
      </c>
      <c r="C113">
        <f t="shared" si="15"/>
        <v>163.92569246507719</v>
      </c>
      <c r="D113">
        <f t="shared" si="16"/>
        <v>303.5500000000045</v>
      </c>
      <c r="E113">
        <f t="shared" si="17"/>
        <v>64.074307534922809</v>
      </c>
      <c r="F113">
        <f t="shared" si="18"/>
        <v>0.29761324451470761</v>
      </c>
      <c r="G113">
        <f t="shared" si="18"/>
        <v>2.3042348910003785</v>
      </c>
      <c r="H113">
        <f t="shared" si="18"/>
        <v>67.104623651331295</v>
      </c>
      <c r="I113">
        <f t="shared" si="18"/>
        <v>0</v>
      </c>
      <c r="J113">
        <f t="shared" si="13"/>
        <v>0</v>
      </c>
      <c r="K113">
        <f t="shared" si="19"/>
        <v>69.706471786846379</v>
      </c>
      <c r="L113">
        <f t="shared" si="14"/>
        <v>-5.6321642519235695</v>
      </c>
      <c r="M113">
        <f t="shared" si="20"/>
        <v>31.72127416064578</v>
      </c>
    </row>
    <row r="114" spans="1:13" x14ac:dyDescent="0.3">
      <c r="A114">
        <v>950.09999999999536</v>
      </c>
      <c r="B114">
        <v>270</v>
      </c>
      <c r="C114">
        <f t="shared" si="15"/>
        <v>163.70968110625108</v>
      </c>
      <c r="D114">
        <f t="shared" si="16"/>
        <v>303.50000000000455</v>
      </c>
      <c r="E114">
        <f t="shared" si="17"/>
        <v>106.29031889374892</v>
      </c>
      <c r="F114">
        <f t="shared" si="18"/>
        <v>0.3725882862571514</v>
      </c>
      <c r="G114">
        <f t="shared" si="18"/>
        <v>2.7921912868255774</v>
      </c>
      <c r="H114">
        <f t="shared" si="18"/>
        <v>73.873613964941725</v>
      </c>
      <c r="I114">
        <f t="shared" si="18"/>
        <v>0</v>
      </c>
      <c r="J114">
        <f t="shared" si="13"/>
        <v>0</v>
      </c>
      <c r="K114">
        <f t="shared" si="19"/>
        <v>77.038393538024451</v>
      </c>
      <c r="L114">
        <f t="shared" si="14"/>
        <v>29.251925355724467</v>
      </c>
      <c r="M114">
        <f t="shared" si="20"/>
        <v>855.67513701687596</v>
      </c>
    </row>
    <row r="115" spans="1:13" x14ac:dyDescent="0.3">
      <c r="A115">
        <v>950.14999999999532</v>
      </c>
      <c r="B115">
        <v>260</v>
      </c>
      <c r="C115">
        <f t="shared" si="15"/>
        <v>163.49366974742497</v>
      </c>
      <c r="D115">
        <f t="shared" si="16"/>
        <v>303.45000000000459</v>
      </c>
      <c r="E115">
        <f t="shared" si="17"/>
        <v>96.506330252575026</v>
      </c>
      <c r="F115">
        <f t="shared" si="18"/>
        <v>0.46481876117752174</v>
      </c>
      <c r="G115">
        <f t="shared" si="18"/>
        <v>3.3716392102420656</v>
      </c>
      <c r="H115">
        <f t="shared" si="18"/>
        <v>81.040806703003014</v>
      </c>
      <c r="I115">
        <f t="shared" si="18"/>
        <v>0</v>
      </c>
      <c r="J115">
        <f t="shared" si="13"/>
        <v>0</v>
      </c>
      <c r="K115">
        <f t="shared" si="19"/>
        <v>84.877264674422605</v>
      </c>
      <c r="L115">
        <f t="shared" si="14"/>
        <v>11.629065578152421</v>
      </c>
      <c r="M115">
        <f t="shared" si="20"/>
        <v>135.23516622096949</v>
      </c>
    </row>
    <row r="116" spans="1:13" x14ac:dyDescent="0.3">
      <c r="A116">
        <v>950.19999999999527</v>
      </c>
      <c r="B116">
        <v>236</v>
      </c>
      <c r="C116">
        <f t="shared" si="15"/>
        <v>163.27765838859887</v>
      </c>
      <c r="D116">
        <f t="shared" si="16"/>
        <v>303.40000000000464</v>
      </c>
      <c r="E116">
        <f t="shared" si="17"/>
        <v>72.722341611401134</v>
      </c>
      <c r="F116">
        <f t="shared" si="18"/>
        <v>0.57785065505188227</v>
      </c>
      <c r="G116">
        <f t="shared" si="18"/>
        <v>4.0570889850568479</v>
      </c>
      <c r="H116">
        <f t="shared" si="18"/>
        <v>88.592238334916203</v>
      </c>
      <c r="I116">
        <f t="shared" si="18"/>
        <v>0</v>
      </c>
      <c r="J116">
        <f t="shared" si="13"/>
        <v>0</v>
      </c>
      <c r="K116">
        <f t="shared" si="19"/>
        <v>93.227177975024929</v>
      </c>
      <c r="L116">
        <f t="shared" si="14"/>
        <v>-20.504836363623795</v>
      </c>
      <c r="M116">
        <f t="shared" si="20"/>
        <v>420.44831429898869</v>
      </c>
    </row>
    <row r="117" spans="1:13" x14ac:dyDescent="0.3">
      <c r="A117">
        <v>950.24999999999523</v>
      </c>
      <c r="B117">
        <v>276</v>
      </c>
      <c r="C117">
        <f t="shared" si="15"/>
        <v>163.06164702977276</v>
      </c>
      <c r="D117">
        <f t="shared" si="16"/>
        <v>303.35000000000468</v>
      </c>
      <c r="E117">
        <f t="shared" si="17"/>
        <v>112.93835297022724</v>
      </c>
      <c r="F117">
        <f t="shared" si="18"/>
        <v>0.71585502884856567</v>
      </c>
      <c r="G117">
        <f t="shared" si="18"/>
        <v>4.8648054844053936</v>
      </c>
      <c r="H117">
        <f t="shared" si="18"/>
        <v>96.50839716670302</v>
      </c>
      <c r="I117">
        <f t="shared" si="18"/>
        <v>0</v>
      </c>
      <c r="J117">
        <f t="shared" si="13"/>
        <v>0</v>
      </c>
      <c r="K117">
        <f t="shared" si="19"/>
        <v>102.08905767995698</v>
      </c>
      <c r="L117">
        <f t="shared" si="14"/>
        <v>10.849295290270263</v>
      </c>
      <c r="M117">
        <f t="shared" si="20"/>
        <v>117.7072082954805</v>
      </c>
    </row>
    <row r="118" spans="1:13" x14ac:dyDescent="0.3">
      <c r="A118">
        <v>950.29999999999518</v>
      </c>
      <c r="B118">
        <v>264</v>
      </c>
      <c r="C118">
        <f t="shared" si="15"/>
        <v>162.84563567094665</v>
      </c>
      <c r="D118">
        <f t="shared" si="16"/>
        <v>303.30000000000473</v>
      </c>
      <c r="E118">
        <f t="shared" si="17"/>
        <v>101.15436432905335</v>
      </c>
      <c r="F118">
        <f t="shared" si="18"/>
        <v>0.88371466023160761</v>
      </c>
      <c r="G118">
        <f t="shared" si="18"/>
        <v>5.8129145111985174</v>
      </c>
      <c r="H118">
        <f t="shared" si="18"/>
        <v>104.76399238887699</v>
      </c>
      <c r="I118">
        <f t="shared" si="18"/>
        <v>0</v>
      </c>
      <c r="J118">
        <f t="shared" si="13"/>
        <v>0</v>
      </c>
      <c r="K118">
        <f t="shared" si="19"/>
        <v>111.46062156030712</v>
      </c>
      <c r="L118">
        <f t="shared" si="14"/>
        <v>-10.306257231253767</v>
      </c>
      <c r="M118">
        <f t="shared" si="20"/>
        <v>106.21893811677056</v>
      </c>
    </row>
    <row r="119" spans="1:13" x14ac:dyDescent="0.3">
      <c r="A119">
        <v>950.34999999999513</v>
      </c>
      <c r="B119">
        <v>276</v>
      </c>
      <c r="C119">
        <f t="shared" si="15"/>
        <v>162.62962431212054</v>
      </c>
      <c r="D119">
        <f t="shared" si="16"/>
        <v>303.25000000000477</v>
      </c>
      <c r="E119">
        <f t="shared" si="17"/>
        <v>113.37037568787946</v>
      </c>
      <c r="F119">
        <f t="shared" si="18"/>
        <v>1.0871176540214509</v>
      </c>
      <c r="G119">
        <f t="shared" si="18"/>
        <v>6.9214948667307583</v>
      </c>
      <c r="H119">
        <f t="shared" si="18"/>
        <v>113.32780758568951</v>
      </c>
      <c r="I119">
        <f t="shared" si="18"/>
        <v>0</v>
      </c>
      <c r="J119">
        <f t="shared" si="13"/>
        <v>0</v>
      </c>
      <c r="K119">
        <f t="shared" si="19"/>
        <v>121.33642010644172</v>
      </c>
      <c r="L119">
        <f t="shared" si="14"/>
        <v>-7.9660444185622623</v>
      </c>
      <c r="M119">
        <f t="shared" si="20"/>
        <v>63.457863678506975</v>
      </c>
    </row>
    <row r="120" spans="1:13" x14ac:dyDescent="0.3">
      <c r="A120">
        <v>950.39999999999509</v>
      </c>
      <c r="B120">
        <v>279</v>
      </c>
      <c r="C120">
        <f t="shared" si="15"/>
        <v>162.41361295329443</v>
      </c>
      <c r="D120">
        <f t="shared" si="16"/>
        <v>303.20000000000482</v>
      </c>
      <c r="E120">
        <f t="shared" si="17"/>
        <v>116.58638704670557</v>
      </c>
      <c r="F120">
        <f t="shared" si="18"/>
        <v>1.3326574957248514</v>
      </c>
      <c r="G120">
        <f t="shared" si="18"/>
        <v>8.2126511484624434</v>
      </c>
      <c r="H120">
        <f t="shared" si="18"/>
        <v>122.16264944356752</v>
      </c>
      <c r="I120">
        <f t="shared" si="18"/>
        <v>0</v>
      </c>
      <c r="J120">
        <f t="shared" si="13"/>
        <v>0</v>
      </c>
      <c r="K120">
        <f t="shared" si="19"/>
        <v>131.7079580877548</v>
      </c>
      <c r="L120">
        <f t="shared" si="14"/>
        <v>-15.121571041049236</v>
      </c>
      <c r="M120">
        <f t="shared" si="20"/>
        <v>228.66191074949887</v>
      </c>
    </row>
    <row r="121" spans="1:13" x14ac:dyDescent="0.3">
      <c r="A121">
        <v>950.44999999999504</v>
      </c>
      <c r="B121">
        <v>302</v>
      </c>
      <c r="C121">
        <f t="shared" si="15"/>
        <v>162.19760159446923</v>
      </c>
      <c r="D121">
        <f t="shared" si="16"/>
        <v>303.15000000000487</v>
      </c>
      <c r="E121">
        <f t="shared" si="17"/>
        <v>139.80239840553077</v>
      </c>
      <c r="F121">
        <f t="shared" si="18"/>
        <v>1.6279387227248698</v>
      </c>
      <c r="G121">
        <f t="shared" si="18"/>
        <v>9.7105618590302694</v>
      </c>
      <c r="H121">
        <f t="shared" si="18"/>
        <v>131.22540090753151</v>
      </c>
      <c r="I121">
        <f t="shared" si="18"/>
        <v>0</v>
      </c>
      <c r="J121">
        <f t="shared" si="13"/>
        <v>0</v>
      </c>
      <c r="K121">
        <f t="shared" si="19"/>
        <v>142.56390148928665</v>
      </c>
      <c r="L121">
        <f t="shared" si="14"/>
        <v>-2.7615030837558834</v>
      </c>
      <c r="M121">
        <f t="shared" si="20"/>
        <v>7.6258992815932531</v>
      </c>
    </row>
    <row r="122" spans="1:13" x14ac:dyDescent="0.3">
      <c r="A122">
        <v>950.499999999995</v>
      </c>
      <c r="B122">
        <v>312</v>
      </c>
      <c r="C122">
        <f t="shared" si="15"/>
        <v>161.98159023564313</v>
      </c>
      <c r="D122">
        <f t="shared" si="16"/>
        <v>303.10000000000491</v>
      </c>
      <c r="E122">
        <f t="shared" si="17"/>
        <v>150.01840976435687</v>
      </c>
      <c r="F122">
        <f t="shared" si="18"/>
        <v>1.9816870437819878</v>
      </c>
      <c r="G122">
        <f t="shared" si="18"/>
        <v>11.441497025821695</v>
      </c>
      <c r="H122">
        <f t="shared" si="18"/>
        <v>140.46718614932365</v>
      </c>
      <c r="I122">
        <f t="shared" si="18"/>
        <v>0</v>
      </c>
      <c r="J122">
        <f t="shared" si="13"/>
        <v>0</v>
      </c>
      <c r="K122">
        <f t="shared" si="19"/>
        <v>153.89037021892733</v>
      </c>
      <c r="L122">
        <f t="shared" si="14"/>
        <v>-3.8719604545704556</v>
      </c>
      <c r="M122">
        <f t="shared" si="20"/>
        <v>14.992077761757448</v>
      </c>
    </row>
    <row r="123" spans="1:13" x14ac:dyDescent="0.3">
      <c r="A123">
        <v>950.54999999999495</v>
      </c>
      <c r="B123">
        <v>358</v>
      </c>
      <c r="C123">
        <f t="shared" si="15"/>
        <v>161.76557887681702</v>
      </c>
      <c r="D123">
        <f t="shared" si="16"/>
        <v>303.05000000000496</v>
      </c>
      <c r="E123">
        <f t="shared" si="17"/>
        <v>196.23442112318298</v>
      </c>
      <c r="F123">
        <f t="shared" si="18"/>
        <v>2.4038623508475747</v>
      </c>
      <c r="G123">
        <f t="shared" si="18"/>
        <v>13.433799251753618</v>
      </c>
      <c r="H123">
        <f t="shared" si="18"/>
        <v>149.83365245843365</v>
      </c>
      <c r="I123">
        <f t="shared" si="18"/>
        <v>0</v>
      </c>
      <c r="J123">
        <f t="shared" si="13"/>
        <v>0</v>
      </c>
      <c r="K123">
        <f t="shared" si="19"/>
        <v>165.67131406103485</v>
      </c>
      <c r="L123">
        <f t="shared" si="14"/>
        <v>30.563107062148134</v>
      </c>
      <c r="M123">
        <f t="shared" si="20"/>
        <v>934.10351329232913</v>
      </c>
    </row>
    <row r="124" spans="1:13" x14ac:dyDescent="0.3">
      <c r="A124">
        <v>950.59999999999491</v>
      </c>
      <c r="B124">
        <v>359</v>
      </c>
      <c r="C124">
        <f t="shared" si="15"/>
        <v>161.54956751799091</v>
      </c>
      <c r="D124">
        <f t="shared" si="16"/>
        <v>303.000000000005</v>
      </c>
      <c r="E124">
        <f t="shared" si="17"/>
        <v>197.45043248200909</v>
      </c>
      <c r="F124">
        <f t="shared" si="18"/>
        <v>2.9057726415845213</v>
      </c>
      <c r="G124">
        <f t="shared" si="18"/>
        <v>15.717821972333642</v>
      </c>
      <c r="H124">
        <f t="shared" si="18"/>
        <v>159.26537159137521</v>
      </c>
      <c r="I124">
        <f t="shared" si="18"/>
        <v>0</v>
      </c>
      <c r="J124">
        <f t="shared" si="13"/>
        <v>0</v>
      </c>
      <c r="K124">
        <f t="shared" si="19"/>
        <v>177.88896620529337</v>
      </c>
      <c r="L124">
        <f t="shared" si="14"/>
        <v>19.56146627671572</v>
      </c>
      <c r="M124">
        <f t="shared" si="20"/>
        <v>382.65096289508637</v>
      </c>
    </row>
    <row r="125" spans="1:13" x14ac:dyDescent="0.3">
      <c r="A125">
        <v>950.64999999999486</v>
      </c>
      <c r="B125">
        <v>356</v>
      </c>
      <c r="C125">
        <f t="shared" si="15"/>
        <v>161.3335561591648</v>
      </c>
      <c r="D125">
        <f t="shared" si="16"/>
        <v>302.95000000000505</v>
      </c>
      <c r="E125">
        <f t="shared" si="17"/>
        <v>194.6664438408352</v>
      </c>
      <c r="F125">
        <f t="shared" si="18"/>
        <v>3.5001864125307858</v>
      </c>
      <c r="G125">
        <f t="shared" si="18"/>
        <v>18.325818711116696</v>
      </c>
      <c r="H125">
        <f t="shared" si="18"/>
        <v>168.69836027476364</v>
      </c>
      <c r="I125">
        <f t="shared" si="18"/>
        <v>0</v>
      </c>
      <c r="J125">
        <f t="shared" si="13"/>
        <v>0</v>
      </c>
      <c r="K125">
        <f t="shared" si="19"/>
        <v>190.52436539841113</v>
      </c>
      <c r="L125">
        <f t="shared" si="14"/>
        <v>4.1420784424240651</v>
      </c>
      <c r="M125">
        <f t="shared" si="20"/>
        <v>17.15681382319417</v>
      </c>
    </row>
    <row r="126" spans="1:13" x14ac:dyDescent="0.3">
      <c r="A126">
        <v>950.69999999999482</v>
      </c>
      <c r="B126">
        <v>376</v>
      </c>
      <c r="C126">
        <f t="shared" si="15"/>
        <v>161.11754480033869</v>
      </c>
      <c r="D126">
        <f t="shared" si="16"/>
        <v>302.90000000000509</v>
      </c>
      <c r="E126">
        <f t="shared" si="17"/>
        <v>214.88245519966131</v>
      </c>
      <c r="F126">
        <f t="shared" si="18"/>
        <v>4.2014406002482083</v>
      </c>
      <c r="G126">
        <f t="shared" si="18"/>
        <v>21.291777333955789</v>
      </c>
      <c r="H126">
        <f t="shared" si="18"/>
        <v>178.06471652721925</v>
      </c>
      <c r="I126">
        <f t="shared" si="18"/>
        <v>0</v>
      </c>
      <c r="J126">
        <f t="shared" si="13"/>
        <v>0</v>
      </c>
      <c r="K126">
        <f t="shared" si="19"/>
        <v>203.55793446142326</v>
      </c>
      <c r="L126">
        <f t="shared" si="14"/>
        <v>11.32452073823805</v>
      </c>
      <c r="M126">
        <f t="shared" si="20"/>
        <v>128.24476995078368</v>
      </c>
    </row>
    <row r="127" spans="1:13" x14ac:dyDescent="0.3">
      <c r="A127">
        <v>950.74999999999477</v>
      </c>
      <c r="B127">
        <v>394</v>
      </c>
      <c r="C127">
        <f t="shared" si="15"/>
        <v>160.90153344151258</v>
      </c>
      <c r="D127">
        <f t="shared" si="16"/>
        <v>302.85000000000514</v>
      </c>
      <c r="E127">
        <f t="shared" si="17"/>
        <v>233.09846655848742</v>
      </c>
      <c r="F127">
        <f t="shared" si="18"/>
        <v>5.02554065260769</v>
      </c>
      <c r="G127">
        <f t="shared" si="18"/>
        <v>24.651193728489655</v>
      </c>
      <c r="H127">
        <f t="shared" si="18"/>
        <v>187.29336532913075</v>
      </c>
      <c r="I127">
        <f t="shared" si="18"/>
        <v>0</v>
      </c>
      <c r="J127">
        <f t="shared" si="13"/>
        <v>0</v>
      </c>
      <c r="K127">
        <f t="shared" si="19"/>
        <v>216.97009971022811</v>
      </c>
      <c r="L127">
        <f t="shared" si="14"/>
        <v>16.128366848259304</v>
      </c>
      <c r="M127">
        <f t="shared" si="20"/>
        <v>260.12421719202979</v>
      </c>
    </row>
    <row r="128" spans="1:13" x14ac:dyDescent="0.3">
      <c r="A128">
        <v>950.79999999999472</v>
      </c>
      <c r="B128">
        <v>376</v>
      </c>
      <c r="C128">
        <f t="shared" si="15"/>
        <v>160.68552208268648</v>
      </c>
      <c r="D128">
        <f t="shared" si="16"/>
        <v>302.80000000000518</v>
      </c>
      <c r="E128">
        <f t="shared" si="17"/>
        <v>215.31447791731352</v>
      </c>
      <c r="F128">
        <f t="shared" si="18"/>
        <v>5.9902488190420646</v>
      </c>
      <c r="G128">
        <f t="shared" si="18"/>
        <v>28.440780001991879</v>
      </c>
      <c r="H128">
        <f t="shared" si="18"/>
        <v>196.31090402259477</v>
      </c>
      <c r="I128">
        <f t="shared" si="18"/>
        <v>0</v>
      </c>
      <c r="J128">
        <f t="shared" si="13"/>
        <v>0</v>
      </c>
      <c r="K128">
        <f t="shared" si="19"/>
        <v>230.74193284362872</v>
      </c>
      <c r="L128">
        <f t="shared" si="14"/>
        <v>-15.427454926315193</v>
      </c>
      <c r="M128">
        <f t="shared" si="20"/>
        <v>238.0063655034869</v>
      </c>
    </row>
    <row r="129" spans="1:13" x14ac:dyDescent="0.3">
      <c r="A129">
        <v>950.84999999999468</v>
      </c>
      <c r="B129">
        <v>414</v>
      </c>
      <c r="C129">
        <f t="shared" si="15"/>
        <v>160.46951072386037</v>
      </c>
      <c r="D129">
        <f t="shared" si="16"/>
        <v>302.75000000000523</v>
      </c>
      <c r="E129">
        <f t="shared" si="17"/>
        <v>253.53048927613963</v>
      </c>
      <c r="F129">
        <f t="shared" si="18"/>
        <v>7.115156274559939</v>
      </c>
      <c r="G129">
        <f t="shared" si="18"/>
        <v>32.698103215706205</v>
      </c>
      <c r="H129">
        <f t="shared" si="18"/>
        <v>205.04253476744563</v>
      </c>
      <c r="I129">
        <f t="shared" si="18"/>
        <v>0</v>
      </c>
      <c r="J129">
        <f t="shared" si="13"/>
        <v>0</v>
      </c>
      <c r="K129">
        <f t="shared" si="19"/>
        <v>244.85579425771178</v>
      </c>
      <c r="L129">
        <f t="shared" si="14"/>
        <v>8.6746950184278546</v>
      </c>
      <c r="M129">
        <f t="shared" si="20"/>
        <v>75.250333662737035</v>
      </c>
    </row>
    <row r="130" spans="1:13" x14ac:dyDescent="0.3">
      <c r="A130">
        <v>950.89999999999463</v>
      </c>
      <c r="B130">
        <v>412</v>
      </c>
      <c r="C130">
        <f t="shared" si="15"/>
        <v>160.25349936503426</v>
      </c>
      <c r="D130">
        <f t="shared" si="16"/>
        <v>302.70000000000528</v>
      </c>
      <c r="E130">
        <f t="shared" si="17"/>
        <v>251.74650063496574</v>
      </c>
      <c r="F130">
        <f t="shared" si="18"/>
        <v>8.4217342577785566</v>
      </c>
      <c r="G130">
        <f t="shared" si="18"/>
        <v>37.46115186799117</v>
      </c>
      <c r="H130">
        <f t="shared" si="18"/>
        <v>213.41306851700202</v>
      </c>
      <c r="I130">
        <f t="shared" si="18"/>
        <v>0</v>
      </c>
      <c r="J130">
        <f t="shared" si="13"/>
        <v>0</v>
      </c>
      <c r="K130">
        <f t="shared" si="19"/>
        <v>259.29595464277173</v>
      </c>
      <c r="L130">
        <f t="shared" si="14"/>
        <v>-7.5494540078059913</v>
      </c>
      <c r="M130">
        <f t="shared" si="20"/>
        <v>56.994255815977944</v>
      </c>
    </row>
    <row r="131" spans="1:13" x14ac:dyDescent="0.3">
      <c r="A131">
        <v>950.94999999999459</v>
      </c>
      <c r="B131">
        <v>454</v>
      </c>
      <c r="C131">
        <f t="shared" si="15"/>
        <v>160.03748800620906</v>
      </c>
      <c r="D131">
        <f t="shared" si="16"/>
        <v>302.65000000000532</v>
      </c>
      <c r="E131">
        <f t="shared" si="17"/>
        <v>293.96251199379094</v>
      </c>
      <c r="F131">
        <f t="shared" si="18"/>
        <v>9.9333590309514364</v>
      </c>
      <c r="G131">
        <f t="shared" si="18"/>
        <v>42.767828804510735</v>
      </c>
      <c r="H131">
        <f t="shared" si="18"/>
        <v>221.34798241155781</v>
      </c>
      <c r="I131">
        <f t="shared" si="18"/>
        <v>0</v>
      </c>
      <c r="J131">
        <f t="shared" si="13"/>
        <v>0</v>
      </c>
      <c r="K131">
        <f t="shared" si="19"/>
        <v>274.04917024701996</v>
      </c>
      <c r="L131">
        <f t="shared" si="14"/>
        <v>19.913341746770982</v>
      </c>
      <c r="M131">
        <f t="shared" si="20"/>
        <v>396.54117952369199</v>
      </c>
    </row>
    <row r="132" spans="1:13" x14ac:dyDescent="0.3">
      <c r="A132">
        <v>950.99999999999454</v>
      </c>
      <c r="B132">
        <v>429</v>
      </c>
      <c r="C132">
        <f t="shared" si="15"/>
        <v>159.82147664738295</v>
      </c>
      <c r="D132">
        <f t="shared" si="16"/>
        <v>302.60000000000537</v>
      </c>
      <c r="E132">
        <f t="shared" si="17"/>
        <v>269.17852335261705</v>
      </c>
      <c r="F132">
        <f t="shared" si="18"/>
        <v>11.675305184760997</v>
      </c>
      <c r="G132">
        <f t="shared" si="18"/>
        <v>48.655370964055976</v>
      </c>
      <c r="H132">
        <f t="shared" si="18"/>
        <v>228.77451031601751</v>
      </c>
      <c r="I132">
        <f t="shared" si="18"/>
        <v>0</v>
      </c>
      <c r="J132">
        <f t="shared" si="13"/>
        <v>0</v>
      </c>
      <c r="K132">
        <f t="shared" si="19"/>
        <v>289.1051864648345</v>
      </c>
      <c r="L132">
        <f t="shared" si="14"/>
        <v>-19.926663112217454</v>
      </c>
      <c r="M132">
        <f t="shared" si="20"/>
        <v>397.0719027878078</v>
      </c>
    </row>
    <row r="133" spans="1:13" x14ac:dyDescent="0.3">
      <c r="A133">
        <v>951.0499999999945</v>
      </c>
      <c r="B133">
        <v>442</v>
      </c>
      <c r="C133">
        <f t="shared" si="15"/>
        <v>159.60546528855684</v>
      </c>
      <c r="D133">
        <f t="shared" si="16"/>
        <v>302.55000000000541</v>
      </c>
      <c r="E133">
        <f t="shared" si="17"/>
        <v>282.39453471144316</v>
      </c>
      <c r="F133">
        <f t="shared" si="18"/>
        <v>13.674701638775488</v>
      </c>
      <c r="G133">
        <f t="shared" si="18"/>
        <v>55.159698345067362</v>
      </c>
      <c r="H133">
        <f t="shared" si="18"/>
        <v>235.622744538316</v>
      </c>
      <c r="I133">
        <f t="shared" si="18"/>
        <v>0</v>
      </c>
      <c r="J133">
        <f t="shared" si="13"/>
        <v>0</v>
      </c>
      <c r="K133">
        <f t="shared" si="19"/>
        <v>304.45714452215884</v>
      </c>
      <c r="L133">
        <f t="shared" si="14"/>
        <v>-22.062609810715685</v>
      </c>
      <c r="M133">
        <f t="shared" si="20"/>
        <v>486.75875165988799</v>
      </c>
    </row>
    <row r="134" spans="1:13" x14ac:dyDescent="0.3">
      <c r="A134">
        <v>951.09999999999445</v>
      </c>
      <c r="B134">
        <v>498</v>
      </c>
      <c r="C134">
        <f t="shared" si="15"/>
        <v>159.38945392973073</v>
      </c>
      <c r="D134">
        <f t="shared" si="16"/>
        <v>302.50000000000546</v>
      </c>
      <c r="E134">
        <f t="shared" si="17"/>
        <v>338.61054607026927</v>
      </c>
      <c r="F134">
        <f t="shared" si="18"/>
        <v>15.960444656797545</v>
      </c>
      <c r="G134">
        <f t="shared" si="18"/>
        <v>62.314696770317575</v>
      </c>
      <c r="H134">
        <f t="shared" si="18"/>
        <v>241.82672563200717</v>
      </c>
      <c r="I134">
        <f t="shared" si="18"/>
        <v>0</v>
      </c>
      <c r="J134">
        <f t="shared" si="13"/>
        <v>0</v>
      </c>
      <c r="K134">
        <f t="shared" si="19"/>
        <v>320.1018670591223</v>
      </c>
      <c r="L134">
        <f t="shared" si="14"/>
        <v>18.508679011146967</v>
      </c>
      <c r="M134">
        <f t="shared" si="20"/>
        <v>342.57119873767226</v>
      </c>
    </row>
    <row r="135" spans="1:13" x14ac:dyDescent="0.3">
      <c r="A135">
        <v>951.14999999999441</v>
      </c>
      <c r="B135">
        <v>498</v>
      </c>
      <c r="C135">
        <f t="shared" si="15"/>
        <v>159.17344257090463</v>
      </c>
      <c r="D135">
        <f t="shared" si="16"/>
        <v>302.4500000000055</v>
      </c>
      <c r="E135">
        <f t="shared" si="17"/>
        <v>338.82655742909537</v>
      </c>
      <c r="F135">
        <f t="shared" si="18"/>
        <v>18.563062331323401</v>
      </c>
      <c r="G135">
        <f t="shared" si="18"/>
        <v>70.151441392831515</v>
      </c>
      <c r="H135">
        <f t="shared" si="18"/>
        <v>247.32549666753951</v>
      </c>
      <c r="I135">
        <f t="shared" si="18"/>
        <v>0</v>
      </c>
      <c r="J135">
        <f t="shared" si="13"/>
        <v>0</v>
      </c>
      <c r="K135">
        <f t="shared" si="19"/>
        <v>336.04000039169443</v>
      </c>
      <c r="L135">
        <f t="shared" si="14"/>
        <v>2.7865570374009394</v>
      </c>
      <c r="M135">
        <f t="shared" si="20"/>
        <v>7.7649001226887</v>
      </c>
    </row>
    <row r="136" spans="1:13" x14ac:dyDescent="0.3">
      <c r="A136">
        <v>951.19999999999436</v>
      </c>
      <c r="B136">
        <v>549</v>
      </c>
      <c r="C136">
        <f t="shared" si="15"/>
        <v>158.95743121207852</v>
      </c>
      <c r="D136">
        <f t="shared" si="16"/>
        <v>302.40000000000555</v>
      </c>
      <c r="E136">
        <f t="shared" si="17"/>
        <v>390.04256878792148</v>
      </c>
      <c r="F136">
        <f t="shared" si="18"/>
        <v>21.514525317871875</v>
      </c>
      <c r="G136">
        <f t="shared" si="18"/>
        <v>78.697370369811921</v>
      </c>
      <c r="H136">
        <f t="shared" si="18"/>
        <v>252.06409849050411</v>
      </c>
      <c r="I136">
        <f t="shared" si="18"/>
        <v>0</v>
      </c>
      <c r="J136">
        <f t="shared" si="13"/>
        <v>0</v>
      </c>
      <c r="K136">
        <f t="shared" si="19"/>
        <v>352.27599417818789</v>
      </c>
      <c r="L136">
        <f t="shared" si="14"/>
        <v>37.766574609733595</v>
      </c>
      <c r="M136">
        <f t="shared" si="20"/>
        <v>1426.3141577525744</v>
      </c>
    </row>
    <row r="137" spans="1:13" x14ac:dyDescent="0.3">
      <c r="A137">
        <v>951.24999999999432</v>
      </c>
      <c r="B137">
        <v>529</v>
      </c>
      <c r="C137">
        <f t="shared" si="15"/>
        <v>158.74141985325241</v>
      </c>
      <c r="D137">
        <f t="shared" si="16"/>
        <v>302.35000000000559</v>
      </c>
      <c r="E137">
        <f t="shared" si="17"/>
        <v>370.25858014674759</v>
      </c>
      <c r="F137">
        <f t="shared" si="18"/>
        <v>24.847999140025824</v>
      </c>
      <c r="G137">
        <f t="shared" si="18"/>
        <v>87.975420665982966</v>
      </c>
      <c r="H137">
        <f t="shared" si="18"/>
        <v>255.99448328792784</v>
      </c>
      <c r="I137">
        <f t="shared" si="18"/>
        <v>0</v>
      </c>
      <c r="J137">
        <f t="shared" si="13"/>
        <v>0</v>
      </c>
      <c r="K137">
        <f t="shared" si="19"/>
        <v>368.81790309393659</v>
      </c>
      <c r="L137">
        <f t="shared" si="14"/>
        <v>1.4406770528109973</v>
      </c>
      <c r="M137">
        <f t="shared" si="20"/>
        <v>2.0755503704961811</v>
      </c>
    </row>
    <row r="138" spans="1:13" x14ac:dyDescent="0.3">
      <c r="A138">
        <v>951.29999999999427</v>
      </c>
      <c r="B138">
        <v>559</v>
      </c>
      <c r="C138">
        <f t="shared" si="15"/>
        <v>158.5254084944263</v>
      </c>
      <c r="D138">
        <f t="shared" si="16"/>
        <v>302.30000000000564</v>
      </c>
      <c r="E138">
        <f t="shared" si="17"/>
        <v>400.4745915055737</v>
      </c>
      <c r="F138">
        <f t="shared" si="18"/>
        <v>28.597534157346786</v>
      </c>
      <c r="G138">
        <f t="shared" si="18"/>
        <v>98.00314045541559</v>
      </c>
      <c r="H138">
        <f t="shared" si="18"/>
        <v>259.07632524873219</v>
      </c>
      <c r="I138">
        <f t="shared" si="18"/>
        <v>0</v>
      </c>
      <c r="J138">
        <f t="shared" si="13"/>
        <v>0</v>
      </c>
      <c r="K138">
        <f t="shared" si="19"/>
        <v>385.67699986149455</v>
      </c>
      <c r="L138">
        <f t="shared" si="14"/>
        <v>14.797591644079148</v>
      </c>
      <c r="M138">
        <f t="shared" si="20"/>
        <v>218.96871846492101</v>
      </c>
    </row>
    <row r="139" spans="1:13" x14ac:dyDescent="0.3">
      <c r="A139">
        <v>951.34999999999422</v>
      </c>
      <c r="B139">
        <v>533</v>
      </c>
      <c r="C139">
        <f t="shared" si="15"/>
        <v>158.30939713560019</v>
      </c>
      <c r="D139">
        <f t="shared" si="16"/>
        <v>302.25000000000568</v>
      </c>
      <c r="E139">
        <f t="shared" si="17"/>
        <v>374.69060286439981</v>
      </c>
      <c r="F139">
        <f t="shared" si="18"/>
        <v>32.797690302801698</v>
      </c>
      <c r="G139">
        <f t="shared" si="18"/>
        <v>108.79179498452123</v>
      </c>
      <c r="H139">
        <f t="shared" si="18"/>
        <v>261.27770920145241</v>
      </c>
      <c r="I139">
        <f t="shared" si="18"/>
        <v>0</v>
      </c>
      <c r="J139">
        <f t="shared" si="13"/>
        <v>0</v>
      </c>
      <c r="K139">
        <f t="shared" si="19"/>
        <v>402.86719448877534</v>
      </c>
      <c r="L139">
        <f t="shared" si="14"/>
        <v>-28.176591624375533</v>
      </c>
      <c r="M139">
        <f t="shared" si="20"/>
        <v>793.92031556682946</v>
      </c>
    </row>
    <row r="140" spans="1:13" x14ac:dyDescent="0.3">
      <c r="A140">
        <v>951.39999999999418</v>
      </c>
      <c r="B140">
        <v>587</v>
      </c>
      <c r="C140">
        <f t="shared" si="15"/>
        <v>158.09338577677408</v>
      </c>
      <c r="D140">
        <f t="shared" si="16"/>
        <v>302.20000000000573</v>
      </c>
      <c r="E140">
        <f t="shared" si="17"/>
        <v>428.90661422322592</v>
      </c>
      <c r="F140">
        <f t="shared" si="18"/>
        <v>37.483094958703823</v>
      </c>
      <c r="G140">
        <f t="shared" si="18"/>
        <v>120.34548494477029</v>
      </c>
      <c r="H140">
        <f t="shared" si="18"/>
        <v>262.57568078793901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420.40426069141313</v>
      </c>
      <c r="L140">
        <f t="shared" ref="L140:L203" si="22">E140-K140</f>
        <v>8.502353531812787</v>
      </c>
      <c r="M140">
        <f t="shared" si="20"/>
        <v>72.290015579929374</v>
      </c>
    </row>
    <row r="141" spans="1:13" x14ac:dyDescent="0.3">
      <c r="A141">
        <v>951.44999999999413</v>
      </c>
      <c r="B141">
        <v>569</v>
      </c>
      <c r="C141">
        <f t="shared" ref="C141:C204" si="23">$P$12*A141+$Q$12</f>
        <v>157.87737441794889</v>
      </c>
      <c r="D141">
        <f t="shared" ref="D141:D204" si="24">$E$2-A141-$N$5</f>
        <v>302.15000000000578</v>
      </c>
      <c r="E141">
        <f t="shared" ref="E141:E204" si="25">B141-C141</f>
        <v>411.12262558205111</v>
      </c>
      <c r="F141">
        <f t="shared" ref="F141:I204" si="26">F$5*EXP(-(($D141-F$6)^2)/(2*F$7^2))</f>
        <v>42.687933846581458</v>
      </c>
      <c r="G141">
        <f t="shared" si="26"/>
        <v>132.66029828437209</v>
      </c>
      <c r="H141">
        <f t="shared" si="26"/>
        <v>262.9566449113932</v>
      </c>
      <c r="I141">
        <f t="shared" si="26"/>
        <v>0</v>
      </c>
      <c r="J141">
        <f t="shared" si="21"/>
        <v>0</v>
      </c>
      <c r="K141">
        <f t="shared" ref="K141:K204" si="27">F141+G141+H141+I141+J141</f>
        <v>438.30487704234673</v>
      </c>
      <c r="L141">
        <f t="shared" si="22"/>
        <v>-27.182251460295618</v>
      </c>
      <c r="M141">
        <f t="shared" ref="M141:M204" si="28">(L141)^2</f>
        <v>738.87479445074325</v>
      </c>
    </row>
    <row r="142" spans="1:13" x14ac:dyDescent="0.3">
      <c r="A142">
        <v>951.49999999999409</v>
      </c>
      <c r="B142">
        <v>606</v>
      </c>
      <c r="C142">
        <f t="shared" si="23"/>
        <v>157.66136305912278</v>
      </c>
      <c r="D142">
        <f t="shared" si="24"/>
        <v>302.10000000000582</v>
      </c>
      <c r="E142">
        <f t="shared" si="25"/>
        <v>448.33863694087722</v>
      </c>
      <c r="F142">
        <f t="shared" si="26"/>
        <v>48.445376543280425</v>
      </c>
      <c r="G142">
        <f t="shared" si="26"/>
        <v>145.72351786599668</v>
      </c>
      <c r="H142">
        <f t="shared" si="26"/>
        <v>262.41660278721014</v>
      </c>
      <c r="I142">
        <f t="shared" si="26"/>
        <v>0</v>
      </c>
      <c r="J142">
        <f t="shared" si="21"/>
        <v>0</v>
      </c>
      <c r="K142">
        <f t="shared" si="27"/>
        <v>456.58549719648727</v>
      </c>
      <c r="L142">
        <f t="shared" si="22"/>
        <v>-8.246860255610045</v>
      </c>
      <c r="M142">
        <f t="shared" si="28"/>
        <v>68.010704075560582</v>
      </c>
    </row>
    <row r="143" spans="1:13" x14ac:dyDescent="0.3">
      <c r="A143">
        <v>951.54999999999404</v>
      </c>
      <c r="B143">
        <v>644</v>
      </c>
      <c r="C143">
        <f t="shared" si="23"/>
        <v>157.44535170029667</v>
      </c>
      <c r="D143">
        <f t="shared" si="24"/>
        <v>302.05000000000587</v>
      </c>
      <c r="E143">
        <f t="shared" si="25"/>
        <v>486.55464829970333</v>
      </c>
      <c r="F143">
        <f t="shared" si="26"/>
        <v>54.786940178746221</v>
      </c>
      <c r="G143">
        <f t="shared" si="26"/>
        <v>159.51290835871063</v>
      </c>
      <c r="H143">
        <f t="shared" si="26"/>
        <v>260.96122181670182</v>
      </c>
      <c r="I143">
        <f t="shared" si="26"/>
        <v>0</v>
      </c>
      <c r="J143">
        <f t="shared" si="21"/>
        <v>0</v>
      </c>
      <c r="K143">
        <f t="shared" si="27"/>
        <v>475.26107035415868</v>
      </c>
      <c r="L143">
        <f t="shared" si="22"/>
        <v>11.293577945544655</v>
      </c>
      <c r="M143">
        <f t="shared" si="28"/>
        <v>127.54490281209263</v>
      </c>
    </row>
    <row r="144" spans="1:13" x14ac:dyDescent="0.3">
      <c r="A144">
        <v>951.599999999994</v>
      </c>
      <c r="B144">
        <v>667</v>
      </c>
      <c r="C144">
        <f t="shared" si="23"/>
        <v>157.22934034147056</v>
      </c>
      <c r="D144">
        <f t="shared" si="24"/>
        <v>302.00000000000591</v>
      </c>
      <c r="E144">
        <f t="shared" si="25"/>
        <v>509.77065965852944</v>
      </c>
      <c r="F144">
        <f t="shared" si="26"/>
        <v>61.741796984838146</v>
      </c>
      <c r="G144">
        <f t="shared" si="26"/>
        <v>173.99610615064734</v>
      </c>
      <c r="H144">
        <f t="shared" si="26"/>
        <v>258.60573657635496</v>
      </c>
      <c r="I144">
        <f t="shared" si="26"/>
        <v>0</v>
      </c>
      <c r="J144">
        <f t="shared" si="21"/>
        <v>0</v>
      </c>
      <c r="K144">
        <f t="shared" si="27"/>
        <v>494.34363971184041</v>
      </c>
      <c r="L144">
        <f t="shared" si="22"/>
        <v>15.427019946689029</v>
      </c>
      <c r="M144">
        <f t="shared" si="28"/>
        <v>237.99294443554118</v>
      </c>
    </row>
    <row r="145" spans="1:13" x14ac:dyDescent="0.3">
      <c r="A145">
        <v>951.64999999999395</v>
      </c>
      <c r="B145">
        <v>655</v>
      </c>
      <c r="C145">
        <f t="shared" si="23"/>
        <v>157.01332898264445</v>
      </c>
      <c r="D145">
        <f t="shared" si="24"/>
        <v>301.95000000000596</v>
      </c>
      <c r="E145">
        <f t="shared" si="25"/>
        <v>497.98667101735555</v>
      </c>
      <c r="F145">
        <f t="shared" si="26"/>
        <v>69.336033602306614</v>
      </c>
      <c r="G145">
        <f t="shared" si="26"/>
        <v>189.13013581081549</v>
      </c>
      <c r="H145">
        <f t="shared" si="26"/>
        <v>255.37468334143603</v>
      </c>
      <c r="I145">
        <f t="shared" si="26"/>
        <v>0</v>
      </c>
      <c r="J145">
        <f t="shared" si="21"/>
        <v>0</v>
      </c>
      <c r="K145">
        <f t="shared" si="27"/>
        <v>513.84085275455811</v>
      </c>
      <c r="L145">
        <f t="shared" si="22"/>
        <v>-15.854181737202566</v>
      </c>
      <c r="M145">
        <f t="shared" si="28"/>
        <v>251.35507855624738</v>
      </c>
    </row>
    <row r="146" spans="1:13" x14ac:dyDescent="0.3">
      <c r="A146">
        <v>951.69999999999391</v>
      </c>
      <c r="B146">
        <v>727</v>
      </c>
      <c r="C146">
        <f t="shared" si="23"/>
        <v>156.79731762381834</v>
      </c>
      <c r="D146">
        <f t="shared" si="24"/>
        <v>301.900000000006</v>
      </c>
      <c r="E146">
        <f t="shared" si="25"/>
        <v>570.20268237618166</v>
      </c>
      <c r="F146">
        <f t="shared" si="26"/>
        <v>77.591872356714205</v>
      </c>
      <c r="G146">
        <f t="shared" si="26"/>
        <v>204.86107565663121</v>
      </c>
      <c r="H146">
        <f t="shared" si="26"/>
        <v>251.30147461303031</v>
      </c>
      <c r="I146">
        <f t="shared" si="26"/>
        <v>0</v>
      </c>
      <c r="J146">
        <f t="shared" si="21"/>
        <v>0</v>
      </c>
      <c r="K146">
        <f t="shared" si="27"/>
        <v>533.75442262637569</v>
      </c>
      <c r="L146">
        <f t="shared" si="22"/>
        <v>36.44825974980597</v>
      </c>
      <c r="M146">
        <f t="shared" si="28"/>
        <v>1328.475638789326</v>
      </c>
    </row>
    <row r="147" spans="1:13" x14ac:dyDescent="0.3">
      <c r="A147">
        <v>951.74999999999386</v>
      </c>
      <c r="B147">
        <v>714</v>
      </c>
      <c r="C147">
        <f t="shared" si="23"/>
        <v>156.58130626499224</v>
      </c>
      <c r="D147">
        <f t="shared" si="24"/>
        <v>301.85000000000605</v>
      </c>
      <c r="E147">
        <f t="shared" si="25"/>
        <v>557.41869373500776</v>
      </c>
      <c r="F147">
        <f t="shared" si="26"/>
        <v>86.526867015364232</v>
      </c>
      <c r="G147">
        <f t="shared" si="26"/>
        <v>221.12389326146723</v>
      </c>
      <c r="H147">
        <f t="shared" si="26"/>
        <v>246.42782396543188</v>
      </c>
      <c r="I147">
        <f t="shared" si="26"/>
        <v>0</v>
      </c>
      <c r="J147">
        <f t="shared" si="21"/>
        <v>0</v>
      </c>
      <c r="K147">
        <f t="shared" si="27"/>
        <v>554.07858424226333</v>
      </c>
      <c r="L147">
        <f t="shared" si="22"/>
        <v>3.3401094927444319</v>
      </c>
      <c r="M147">
        <f t="shared" si="28"/>
        <v>11.156331423521467</v>
      </c>
    </row>
    <row r="148" spans="1:13" x14ac:dyDescent="0.3">
      <c r="A148">
        <v>951.79999999999382</v>
      </c>
      <c r="B148">
        <v>724</v>
      </c>
      <c r="C148">
        <f t="shared" si="23"/>
        <v>156.36529490616613</v>
      </c>
      <c r="D148">
        <f t="shared" si="24"/>
        <v>301.80000000000609</v>
      </c>
      <c r="E148">
        <f t="shared" si="25"/>
        <v>567.63470509383387</v>
      </c>
      <c r="F148">
        <f t="shared" si="26"/>
        <v>96.153087759154573</v>
      </c>
      <c r="G148">
        <f t="shared" si="26"/>
        <v>237.84246925085765</v>
      </c>
      <c r="H148">
        <f t="shared" si="26"/>
        <v>240.80303505737146</v>
      </c>
      <c r="I148">
        <f t="shared" si="26"/>
        <v>0</v>
      </c>
      <c r="J148">
        <f t="shared" si="21"/>
        <v>0</v>
      </c>
      <c r="K148">
        <f t="shared" si="27"/>
        <v>574.79859206738365</v>
      </c>
      <c r="L148">
        <f t="shared" si="22"/>
        <v>-7.1638869735497792</v>
      </c>
      <c r="M148">
        <f t="shared" si="28"/>
        <v>51.321276569796218</v>
      </c>
    </row>
    <row r="149" spans="1:13" x14ac:dyDescent="0.3">
      <c r="A149">
        <v>951.84999999999377</v>
      </c>
      <c r="B149">
        <v>690</v>
      </c>
      <c r="C149">
        <f t="shared" si="23"/>
        <v>156.14928354734002</v>
      </c>
      <c r="D149">
        <f t="shared" si="24"/>
        <v>301.75000000000614</v>
      </c>
      <c r="E149">
        <f t="shared" si="25"/>
        <v>533.85071645265998</v>
      </c>
      <c r="F149">
        <f t="shared" si="26"/>
        <v>106.47631216183062</v>
      </c>
      <c r="G149">
        <f t="shared" si="26"/>
        <v>254.92982450071489</v>
      </c>
      <c r="H149">
        <f t="shared" si="26"/>
        <v>234.48317174926908</v>
      </c>
      <c r="I149">
        <f t="shared" si="26"/>
        <v>0</v>
      </c>
      <c r="J149">
        <f t="shared" si="21"/>
        <v>0</v>
      </c>
      <c r="K149">
        <f t="shared" si="27"/>
        <v>595.88930841181457</v>
      </c>
      <c r="L149">
        <f t="shared" si="22"/>
        <v>-62.038591959154587</v>
      </c>
      <c r="M149">
        <f t="shared" si="28"/>
        <v>3848.7868922744801</v>
      </c>
    </row>
    <row r="150" spans="1:13" x14ac:dyDescent="0.3">
      <c r="A150">
        <v>951.89999999999372</v>
      </c>
      <c r="B150">
        <v>754</v>
      </c>
      <c r="C150">
        <f t="shared" si="23"/>
        <v>155.93327218851391</v>
      </c>
      <c r="D150">
        <f t="shared" si="24"/>
        <v>301.70000000000618</v>
      </c>
      <c r="E150">
        <f t="shared" si="25"/>
        <v>598.06672781148609</v>
      </c>
      <c r="F150">
        <f t="shared" si="26"/>
        <v>117.49524077624247</v>
      </c>
      <c r="G150">
        <f t="shared" si="26"/>
        <v>272.28856190816282</v>
      </c>
      <c r="H150">
        <f t="shared" si="26"/>
        <v>227.53012884906039</v>
      </c>
      <c r="I150">
        <f t="shared" si="26"/>
        <v>0</v>
      </c>
      <c r="J150">
        <f t="shared" si="21"/>
        <v>0</v>
      </c>
      <c r="K150">
        <f t="shared" si="27"/>
        <v>617.31393153346562</v>
      </c>
      <c r="L150">
        <f t="shared" si="22"/>
        <v>-19.247203721979531</v>
      </c>
      <c r="M150">
        <f t="shared" si="28"/>
        <v>370.45485111538272</v>
      </c>
    </row>
    <row r="151" spans="1:13" x14ac:dyDescent="0.3">
      <c r="A151">
        <v>951.94999999999368</v>
      </c>
      <c r="B151">
        <v>856</v>
      </c>
      <c r="C151">
        <f t="shared" si="23"/>
        <v>155.71726082968871</v>
      </c>
      <c r="D151">
        <f t="shared" si="24"/>
        <v>301.65000000000623</v>
      </c>
      <c r="E151">
        <f t="shared" si="25"/>
        <v>700.28273917031129</v>
      </c>
      <c r="F151">
        <f t="shared" si="26"/>
        <v>129.20075739360686</v>
      </c>
      <c r="G151">
        <f t="shared" si="26"/>
        <v>289.8115293266838</v>
      </c>
      <c r="H151">
        <f t="shared" si="26"/>
        <v>220.0106250000635</v>
      </c>
      <c r="I151">
        <f t="shared" si="26"/>
        <v>0</v>
      </c>
      <c r="J151">
        <f t="shared" si="21"/>
        <v>0</v>
      </c>
      <c r="K151">
        <f t="shared" si="27"/>
        <v>639.02291172035416</v>
      </c>
      <c r="L151">
        <f t="shared" si="22"/>
        <v>61.259827449957129</v>
      </c>
      <c r="M151">
        <f t="shared" si="28"/>
        <v>3752.7664591985208</v>
      </c>
    </row>
    <row r="152" spans="1:13" x14ac:dyDescent="0.3">
      <c r="A152">
        <v>951.99999999999363</v>
      </c>
      <c r="B152">
        <v>831</v>
      </c>
      <c r="C152">
        <f t="shared" si="23"/>
        <v>155.5012494708626</v>
      </c>
      <c r="D152">
        <f t="shared" si="24"/>
        <v>301.60000000000628</v>
      </c>
      <c r="E152">
        <f t="shared" si="25"/>
        <v>675.4987505291374</v>
      </c>
      <c r="F152">
        <f t="shared" si="26"/>
        <v>141.57525508040334</v>
      </c>
      <c r="G152">
        <f t="shared" si="26"/>
        <v>307.38270514220602</v>
      </c>
      <c r="H152">
        <f t="shared" si="26"/>
        <v>211.99514057642617</v>
      </c>
      <c r="I152">
        <f t="shared" si="26"/>
        <v>0</v>
      </c>
      <c r="J152">
        <f t="shared" si="21"/>
        <v>0</v>
      </c>
      <c r="K152">
        <f t="shared" si="27"/>
        <v>660.9531007990355</v>
      </c>
      <c r="L152">
        <f t="shared" si="22"/>
        <v>14.5456497301019</v>
      </c>
      <c r="M152">
        <f t="shared" si="28"/>
        <v>211.57592607081347</v>
      </c>
    </row>
    <row r="153" spans="1:13" x14ac:dyDescent="0.3">
      <c r="A153">
        <v>952.04999999999359</v>
      </c>
      <c r="B153">
        <v>794</v>
      </c>
      <c r="C153">
        <f t="shared" si="23"/>
        <v>155.2852381120365</v>
      </c>
      <c r="D153">
        <f t="shared" si="24"/>
        <v>301.55000000000632</v>
      </c>
      <c r="E153">
        <f t="shared" si="25"/>
        <v>638.7147618879635</v>
      </c>
      <c r="F153">
        <f t="shared" si="26"/>
        <v>154.59204962743942</v>
      </c>
      <c r="G153">
        <f t="shared" si="26"/>
        <v>324.87830244242082</v>
      </c>
      <c r="H153">
        <f t="shared" si="26"/>
        <v>203.55682413865523</v>
      </c>
      <c r="I153">
        <f t="shared" si="26"/>
        <v>0</v>
      </c>
      <c r="J153">
        <f t="shared" si="21"/>
        <v>0</v>
      </c>
      <c r="K153">
        <f t="shared" si="27"/>
        <v>683.02717620851547</v>
      </c>
      <c r="L153">
        <f t="shared" si="22"/>
        <v>-44.312414320551966</v>
      </c>
      <c r="M153">
        <f t="shared" si="28"/>
        <v>1963.5900629162588</v>
      </c>
    </row>
    <row r="154" spans="1:13" x14ac:dyDescent="0.3">
      <c r="A154">
        <v>952.09999999999354</v>
      </c>
      <c r="B154">
        <v>862</v>
      </c>
      <c r="C154">
        <f t="shared" si="23"/>
        <v>155.06922675321039</v>
      </c>
      <c r="D154">
        <f t="shared" si="24"/>
        <v>301.50000000000637</v>
      </c>
      <c r="E154">
        <f t="shared" si="25"/>
        <v>706.93077324678961</v>
      </c>
      <c r="F154">
        <f t="shared" si="26"/>
        <v>168.21490199582871</v>
      </c>
      <c r="G154">
        <f t="shared" si="26"/>
        <v>342.16808194878183</v>
      </c>
      <c r="H154">
        <f t="shared" si="26"/>
        <v>194.77039102087303</v>
      </c>
      <c r="I154">
        <f t="shared" si="26"/>
        <v>0</v>
      </c>
      <c r="J154">
        <f t="shared" si="21"/>
        <v>0</v>
      </c>
      <c r="K154">
        <f t="shared" si="27"/>
        <v>705.15337496548364</v>
      </c>
      <c r="L154">
        <f t="shared" si="22"/>
        <v>1.7773982813059774</v>
      </c>
      <c r="M154">
        <f t="shared" si="28"/>
        <v>3.1591446503894427</v>
      </c>
    </row>
    <row r="155" spans="1:13" x14ac:dyDescent="0.3">
      <c r="A155">
        <v>952.1499999999935</v>
      </c>
      <c r="B155">
        <v>875</v>
      </c>
      <c r="C155">
        <f t="shared" si="23"/>
        <v>154.85321539438428</v>
      </c>
      <c r="D155">
        <f t="shared" si="24"/>
        <v>301.45000000000641</v>
      </c>
      <c r="E155">
        <f t="shared" si="25"/>
        <v>720.14678460561572</v>
      </c>
      <c r="F155">
        <f t="shared" si="26"/>
        <v>182.39767065807058</v>
      </c>
      <c r="G155">
        <f t="shared" si="26"/>
        <v>359.11685800959526</v>
      </c>
      <c r="H155">
        <f t="shared" si="26"/>
        <v>185.71103699305417</v>
      </c>
      <c r="I155">
        <f t="shared" si="26"/>
        <v>0</v>
      </c>
      <c r="J155">
        <f t="shared" si="21"/>
        <v>0</v>
      </c>
      <c r="K155">
        <f t="shared" si="27"/>
        <v>727.22556566072012</v>
      </c>
      <c r="L155">
        <f t="shared" si="22"/>
        <v>-7.0787810551044004</v>
      </c>
      <c r="M155">
        <f t="shared" si="28"/>
        <v>50.109141226104967</v>
      </c>
    </row>
    <row r="156" spans="1:13" x14ac:dyDescent="0.3">
      <c r="A156">
        <v>952.19999999999345</v>
      </c>
      <c r="B156">
        <v>901</v>
      </c>
      <c r="C156">
        <f t="shared" si="23"/>
        <v>154.63720403555817</v>
      </c>
      <c r="D156">
        <f t="shared" si="24"/>
        <v>301.40000000000646</v>
      </c>
      <c r="E156">
        <f t="shared" si="25"/>
        <v>746.36279596444183</v>
      </c>
      <c r="F156">
        <f t="shared" si="26"/>
        <v>197.08411336963579</v>
      </c>
      <c r="G156">
        <f t="shared" si="26"/>
        <v>375.58617617776144</v>
      </c>
      <c r="H156">
        <f t="shared" si="26"/>
        <v>176.45338870739178</v>
      </c>
      <c r="I156">
        <f t="shared" si="26"/>
        <v>0</v>
      </c>
      <c r="J156">
        <f t="shared" si="21"/>
        <v>0</v>
      </c>
      <c r="K156">
        <f t="shared" si="27"/>
        <v>749.12367825478907</v>
      </c>
      <c r="L156">
        <f t="shared" si="22"/>
        <v>-2.7608822903472401</v>
      </c>
      <c r="M156">
        <f t="shared" si="28"/>
        <v>7.6224710211530224</v>
      </c>
    </row>
    <row r="157" spans="1:13" x14ac:dyDescent="0.3">
      <c r="A157">
        <v>952.24999999999341</v>
      </c>
      <c r="B157">
        <v>894</v>
      </c>
      <c r="C157">
        <f t="shared" si="23"/>
        <v>154.42119267673206</v>
      </c>
      <c r="D157">
        <f t="shared" si="24"/>
        <v>301.3500000000065</v>
      </c>
      <c r="E157">
        <f t="shared" si="25"/>
        <v>739.57880732326794</v>
      </c>
      <c r="F157">
        <f t="shared" si="26"/>
        <v>212.20785584888492</v>
      </c>
      <c r="G157">
        <f t="shared" si="26"/>
        <v>391.43613541017208</v>
      </c>
      <c r="H157">
        <f t="shared" si="26"/>
        <v>167.07051085912732</v>
      </c>
      <c r="I157">
        <f t="shared" si="26"/>
        <v>0</v>
      </c>
      <c r="J157">
        <f t="shared" si="21"/>
        <v>0</v>
      </c>
      <c r="K157">
        <f t="shared" si="27"/>
        <v>770.71450211818433</v>
      </c>
      <c r="L157">
        <f t="shared" si="22"/>
        <v>-31.13569479491639</v>
      </c>
      <c r="M157">
        <f t="shared" si="28"/>
        <v>969.43149036218358</v>
      </c>
    </row>
    <row r="158" spans="1:13" x14ac:dyDescent="0.3">
      <c r="A158">
        <v>952.29999999999336</v>
      </c>
      <c r="B158">
        <v>980</v>
      </c>
      <c r="C158">
        <f t="shared" si="23"/>
        <v>154.20518131790595</v>
      </c>
      <c r="D158">
        <f t="shared" si="24"/>
        <v>301.30000000000655</v>
      </c>
      <c r="E158">
        <f t="shared" si="25"/>
        <v>825.79481868209405</v>
      </c>
      <c r="F158">
        <f t="shared" si="26"/>
        <v>227.69254209580848</v>
      </c>
      <c r="G158">
        <f t="shared" si="26"/>
        <v>406.52732292016145</v>
      </c>
      <c r="H158">
        <f t="shared" si="26"/>
        <v>157.6329877458497</v>
      </c>
      <c r="I158">
        <f t="shared" si="26"/>
        <v>0</v>
      </c>
      <c r="J158">
        <f t="shared" si="21"/>
        <v>0</v>
      </c>
      <c r="K158">
        <f t="shared" si="27"/>
        <v>791.85285276181969</v>
      </c>
      <c r="L158">
        <f t="shared" si="22"/>
        <v>33.941965920274356</v>
      </c>
      <c r="M158">
        <f t="shared" si="28"/>
        <v>1152.0570505330659</v>
      </c>
    </row>
    <row r="159" spans="1:13" x14ac:dyDescent="0.3">
      <c r="A159">
        <v>952.34999999999332</v>
      </c>
      <c r="B159">
        <v>977</v>
      </c>
      <c r="C159">
        <f t="shared" si="23"/>
        <v>153.98916995907985</v>
      </c>
      <c r="D159">
        <f t="shared" si="24"/>
        <v>301.25000000000659</v>
      </c>
      <c r="E159">
        <f t="shared" si="25"/>
        <v>823.01083004092015</v>
      </c>
      <c r="F159">
        <f t="shared" si="26"/>
        <v>243.45217767353409</v>
      </c>
      <c r="G159">
        <f t="shared" si="26"/>
        <v>420.72282537545885</v>
      </c>
      <c r="H159">
        <f t="shared" si="26"/>
        <v>148.20809428522458</v>
      </c>
      <c r="I159">
        <f t="shared" si="26"/>
        <v>0</v>
      </c>
      <c r="J159">
        <f t="shared" si="21"/>
        <v>0</v>
      </c>
      <c r="K159">
        <f t="shared" si="27"/>
        <v>812.3830973342175</v>
      </c>
      <c r="L159">
        <f t="shared" si="22"/>
        <v>10.627732706702659</v>
      </c>
      <c r="M159">
        <f t="shared" si="28"/>
        <v>112.94870248511742</v>
      </c>
    </row>
    <row r="160" spans="1:13" x14ac:dyDescent="0.3">
      <c r="A160">
        <v>952.39999999999327</v>
      </c>
      <c r="B160">
        <v>975</v>
      </c>
      <c r="C160">
        <f t="shared" si="23"/>
        <v>153.77315860025374</v>
      </c>
      <c r="D160">
        <f t="shared" si="24"/>
        <v>301.20000000000664</v>
      </c>
      <c r="E160">
        <f t="shared" si="25"/>
        <v>821.22684139974626</v>
      </c>
      <c r="F160">
        <f t="shared" si="26"/>
        <v>259.3916732678361</v>
      </c>
      <c r="G160">
        <f t="shared" si="26"/>
        <v>433.89027663284151</v>
      </c>
      <c r="H160">
        <f t="shared" si="26"/>
        <v>138.8590686478525</v>
      </c>
      <c r="I160">
        <f t="shared" si="26"/>
        <v>0</v>
      </c>
      <c r="J160">
        <f t="shared" si="21"/>
        <v>0</v>
      </c>
      <c r="K160">
        <f t="shared" si="27"/>
        <v>832.14101854853004</v>
      </c>
      <c r="L160">
        <f t="shared" si="22"/>
        <v>-10.914177148783779</v>
      </c>
      <c r="M160">
        <f t="shared" si="28"/>
        <v>119.11926283503401</v>
      </c>
    </row>
    <row r="161" spans="1:13" x14ac:dyDescent="0.3">
      <c r="A161">
        <v>952.44999999999322</v>
      </c>
      <c r="B161">
        <v>1031</v>
      </c>
      <c r="C161">
        <f t="shared" si="23"/>
        <v>153.55714724142763</v>
      </c>
      <c r="D161">
        <f t="shared" si="24"/>
        <v>301.15000000000668</v>
      </c>
      <c r="E161">
        <f t="shared" si="25"/>
        <v>877.44285275857237</v>
      </c>
      <c r="F161">
        <f t="shared" si="26"/>
        <v>275.40759131243743</v>
      </c>
      <c r="G161">
        <f t="shared" si="26"/>
        <v>445.90389968619701</v>
      </c>
      <c r="H161">
        <f t="shared" si="26"/>
        <v>129.64449558254762</v>
      </c>
      <c r="I161">
        <f t="shared" si="26"/>
        <v>0</v>
      </c>
      <c r="J161">
        <f t="shared" si="21"/>
        <v>0</v>
      </c>
      <c r="K161">
        <f t="shared" si="27"/>
        <v>850.95598658118206</v>
      </c>
      <c r="L161">
        <f t="shared" si="22"/>
        <v>26.486866177390311</v>
      </c>
      <c r="M161">
        <f t="shared" si="28"/>
        <v>701.55407989898288</v>
      </c>
    </row>
    <row r="162" spans="1:13" x14ac:dyDescent="0.3">
      <c r="A162">
        <v>952.49999999999318</v>
      </c>
      <c r="B162">
        <v>995</v>
      </c>
      <c r="C162">
        <f t="shared" si="23"/>
        <v>153.34113588260243</v>
      </c>
      <c r="D162">
        <f t="shared" si="24"/>
        <v>301.10000000000673</v>
      </c>
      <c r="E162">
        <f t="shared" si="25"/>
        <v>841.65886411739757</v>
      </c>
      <c r="F162">
        <f t="shared" si="26"/>
        <v>291.38909353028697</v>
      </c>
      <c r="G162">
        <f t="shared" si="26"/>
        <v>456.64649909716445</v>
      </c>
      <c r="H162">
        <f t="shared" si="26"/>
        <v>120.61780635937183</v>
      </c>
      <c r="I162">
        <f t="shared" si="26"/>
        <v>0</v>
      </c>
      <c r="J162">
        <f t="shared" si="21"/>
        <v>0</v>
      </c>
      <c r="K162">
        <f t="shared" si="27"/>
        <v>868.65339898682328</v>
      </c>
      <c r="L162">
        <f t="shared" si="22"/>
        <v>-26.994534869425706</v>
      </c>
      <c r="M162">
        <f t="shared" si="28"/>
        <v>728.70491281664033</v>
      </c>
    </row>
    <row r="163" spans="1:13" x14ac:dyDescent="0.3">
      <c r="A163">
        <v>952.54999999999313</v>
      </c>
      <c r="B163">
        <v>1014</v>
      </c>
      <c r="C163">
        <f t="shared" si="23"/>
        <v>153.12512452377632</v>
      </c>
      <c r="D163">
        <f t="shared" si="24"/>
        <v>301.05000000000678</v>
      </c>
      <c r="E163">
        <f t="shared" si="25"/>
        <v>860.87487547622368</v>
      </c>
      <c r="F163">
        <f t="shared" si="26"/>
        <v>307.21908202450203</v>
      </c>
      <c r="G163">
        <f t="shared" si="26"/>
        <v>466.0113599624666</v>
      </c>
      <c r="H163">
        <f t="shared" si="26"/>
        <v>111.82689813145768</v>
      </c>
      <c r="I163">
        <f t="shared" si="26"/>
        <v>0</v>
      </c>
      <c r="J163">
        <f t="shared" si="21"/>
        <v>0</v>
      </c>
      <c r="K163">
        <f t="shared" si="27"/>
        <v>885.05734011842628</v>
      </c>
      <c r="L163">
        <f t="shared" si="22"/>
        <v>-24.182464642202603</v>
      </c>
      <c r="M163">
        <f t="shared" si="28"/>
        <v>584.79159617137907</v>
      </c>
    </row>
    <row r="164" spans="1:13" x14ac:dyDescent="0.3">
      <c r="A164">
        <v>952.59999999999309</v>
      </c>
      <c r="B164">
        <v>1061</v>
      </c>
      <c r="C164">
        <f t="shared" si="23"/>
        <v>152.90911316495021</v>
      </c>
      <c r="D164">
        <f t="shared" si="24"/>
        <v>301.00000000000682</v>
      </c>
      <c r="E164">
        <f t="shared" si="25"/>
        <v>908.09088683504979</v>
      </c>
      <c r="F164">
        <f t="shared" si="26"/>
        <v>322.77552120766308</v>
      </c>
      <c r="G164">
        <f t="shared" si="26"/>
        <v>473.90401049569874</v>
      </c>
      <c r="H164">
        <f t="shared" si="26"/>
        <v>103.31387251330698</v>
      </c>
      <c r="I164">
        <f t="shared" si="26"/>
        <v>0</v>
      </c>
      <c r="J164">
        <f t="shared" si="21"/>
        <v>0</v>
      </c>
      <c r="K164">
        <f t="shared" si="27"/>
        <v>899.99340421666875</v>
      </c>
      <c r="L164">
        <f t="shared" si="22"/>
        <v>8.0974826183810364</v>
      </c>
      <c r="M164">
        <f t="shared" si="28"/>
        <v>65.569224754983011</v>
      </c>
    </row>
    <row r="165" spans="1:13" x14ac:dyDescent="0.3">
      <c r="A165">
        <v>952.64999999999304</v>
      </c>
      <c r="B165">
        <v>1057</v>
      </c>
      <c r="C165">
        <f t="shared" si="23"/>
        <v>152.6931018061241</v>
      </c>
      <c r="D165">
        <f t="shared" si="24"/>
        <v>300.95000000000687</v>
      </c>
      <c r="E165">
        <f t="shared" si="25"/>
        <v>904.3068981938759</v>
      </c>
      <c r="F165">
        <f t="shared" si="26"/>
        <v>337.93292254946914</v>
      </c>
      <c r="G165">
        <f t="shared" si="26"/>
        <v>480.24380756755147</v>
      </c>
      <c r="H165">
        <f t="shared" si="26"/>
        <v>95.114890374214511</v>
      </c>
      <c r="I165">
        <f t="shared" si="26"/>
        <v>0</v>
      </c>
      <c r="J165">
        <f t="shared" si="21"/>
        <v>0</v>
      </c>
      <c r="K165">
        <f t="shared" si="27"/>
        <v>913.29162049123511</v>
      </c>
      <c r="L165">
        <f t="shared" si="22"/>
        <v>-8.9847222973592125</v>
      </c>
      <c r="M165">
        <f t="shared" si="28"/>
        <v>80.72523476066381</v>
      </c>
    </row>
    <row r="166" spans="1:13" x14ac:dyDescent="0.3">
      <c r="A166">
        <v>952.699999999993</v>
      </c>
      <c r="B166">
        <v>1081</v>
      </c>
      <c r="C166">
        <f t="shared" si="23"/>
        <v>152.477090447298</v>
      </c>
      <c r="D166">
        <f t="shared" si="24"/>
        <v>300.90000000000691</v>
      </c>
      <c r="E166">
        <f t="shared" si="25"/>
        <v>928.522909552702</v>
      </c>
      <c r="F166">
        <f t="shared" si="26"/>
        <v>352.56396902405658</v>
      </c>
      <c r="G166">
        <f t="shared" si="26"/>
        <v>484.96530801727113</v>
      </c>
      <c r="H166">
        <f t="shared" si="26"/>
        <v>87.260137321688958</v>
      </c>
      <c r="I166">
        <f t="shared" si="26"/>
        <v>0</v>
      </c>
      <c r="J166">
        <f t="shared" si="21"/>
        <v>0</v>
      </c>
      <c r="K166">
        <f t="shared" si="27"/>
        <v>924.7894143630167</v>
      </c>
      <c r="L166">
        <f t="shared" si="22"/>
        <v>3.7334951896852999</v>
      </c>
      <c r="M166">
        <f t="shared" si="28"/>
        <v>13.938986331403274</v>
      </c>
    </row>
    <row r="167" spans="1:13" x14ac:dyDescent="0.3">
      <c r="A167">
        <v>952.74999999999295</v>
      </c>
      <c r="B167">
        <v>1130</v>
      </c>
      <c r="C167">
        <f t="shared" si="23"/>
        <v>152.26107908847189</v>
      </c>
      <c r="D167">
        <f t="shared" si="24"/>
        <v>300.85000000000696</v>
      </c>
      <c r="E167">
        <f t="shared" si="25"/>
        <v>977.73892091152811</v>
      </c>
      <c r="F167">
        <f t="shared" si="26"/>
        <v>366.54125142574549</v>
      </c>
      <c r="G167">
        <f t="shared" si="26"/>
        <v>488.01939313631163</v>
      </c>
      <c r="H167">
        <f t="shared" si="26"/>
        <v>79.773892158001814</v>
      </c>
      <c r="I167">
        <f t="shared" si="26"/>
        <v>0</v>
      </c>
      <c r="J167">
        <f t="shared" si="21"/>
        <v>0</v>
      </c>
      <c r="K167">
        <f t="shared" si="27"/>
        <v>934.33453672005896</v>
      </c>
      <c r="L167">
        <f t="shared" si="22"/>
        <v>43.404384191469148</v>
      </c>
      <c r="M167">
        <f t="shared" si="28"/>
        <v>1883.940567040657</v>
      </c>
    </row>
    <row r="168" spans="1:13" x14ac:dyDescent="0.3">
      <c r="A168">
        <v>952.79999999999291</v>
      </c>
      <c r="B168">
        <v>1076</v>
      </c>
      <c r="C168">
        <f t="shared" si="23"/>
        <v>152.04506772964578</v>
      </c>
      <c r="D168">
        <f t="shared" si="24"/>
        <v>300.800000000007</v>
      </c>
      <c r="E168">
        <f t="shared" si="25"/>
        <v>923.95493227035422</v>
      </c>
      <c r="F168">
        <f t="shared" si="26"/>
        <v>379.73908456751485</v>
      </c>
      <c r="G168">
        <f t="shared" si="26"/>
        <v>489.37411930819121</v>
      </c>
      <c r="H168">
        <f t="shared" si="26"/>
        <v>72.674688774796621</v>
      </c>
      <c r="I168">
        <f t="shared" si="26"/>
        <v>0</v>
      </c>
      <c r="J168">
        <f t="shared" si="21"/>
        <v>0</v>
      </c>
      <c r="K168">
        <f t="shared" si="27"/>
        <v>941.78789265050273</v>
      </c>
      <c r="L168">
        <f t="shared" si="22"/>
        <v>-17.832960380148506</v>
      </c>
      <c r="M168">
        <f t="shared" si="28"/>
        <v>318.01447591994634</v>
      </c>
    </row>
    <row r="169" spans="1:13" x14ac:dyDescent="0.3">
      <c r="A169">
        <v>952.84999999999286</v>
      </c>
      <c r="B169">
        <v>1050</v>
      </c>
      <c r="C169">
        <f t="shared" si="23"/>
        <v>151.82905637081967</v>
      </c>
      <c r="D169">
        <f t="shared" si="24"/>
        <v>300.75000000000705</v>
      </c>
      <c r="E169">
        <f t="shared" si="25"/>
        <v>898.17094362918033</v>
      </c>
      <c r="F169">
        <f t="shared" si="26"/>
        <v>392.03536794077934</v>
      </c>
      <c r="G169">
        <f t="shared" si="26"/>
        <v>489.01527420509132</v>
      </c>
      <c r="H169">
        <f t="shared" si="26"/>
        <v>65.975560531870258</v>
      </c>
      <c r="I169">
        <f t="shared" si="26"/>
        <v>0</v>
      </c>
      <c r="J169">
        <f t="shared" si="21"/>
        <v>0</v>
      </c>
      <c r="K169">
        <f t="shared" si="27"/>
        <v>947.02620267774091</v>
      </c>
      <c r="L169">
        <f t="shared" si="22"/>
        <v>-48.855259048560583</v>
      </c>
      <c r="M169">
        <f t="shared" si="28"/>
        <v>2386.8363367019606</v>
      </c>
    </row>
    <row r="170" spans="1:13" x14ac:dyDescent="0.3">
      <c r="A170">
        <v>952.89999999999281</v>
      </c>
      <c r="B170">
        <v>1120</v>
      </c>
      <c r="C170">
        <f t="shared" si="23"/>
        <v>151.61304501199356</v>
      </c>
      <c r="D170">
        <f t="shared" si="24"/>
        <v>300.70000000000709</v>
      </c>
      <c r="E170">
        <f t="shared" si="25"/>
        <v>968.38695498800644</v>
      </c>
      <c r="F170">
        <f t="shared" si="26"/>
        <v>403.31345284059915</v>
      </c>
      <c r="G170">
        <f t="shared" si="26"/>
        <v>486.94662499886215</v>
      </c>
      <c r="H170">
        <f t="shared" si="26"/>
        <v>59.684355157238102</v>
      </c>
      <c r="I170">
        <f t="shared" si="26"/>
        <v>0</v>
      </c>
      <c r="J170">
        <f t="shared" si="21"/>
        <v>0</v>
      </c>
      <c r="K170">
        <f t="shared" si="27"/>
        <v>949.94443299669933</v>
      </c>
      <c r="L170">
        <f t="shared" si="22"/>
        <v>18.442521991307103</v>
      </c>
      <c r="M170">
        <f t="shared" si="28"/>
        <v>340.12661739984611</v>
      </c>
    </row>
    <row r="171" spans="1:13" x14ac:dyDescent="0.3">
      <c r="A171">
        <v>952.94999999999277</v>
      </c>
      <c r="B171">
        <v>1083</v>
      </c>
      <c r="C171">
        <f t="shared" si="23"/>
        <v>151.39703365316745</v>
      </c>
      <c r="D171">
        <f t="shared" si="24"/>
        <v>300.65000000000714</v>
      </c>
      <c r="E171">
        <f t="shared" si="25"/>
        <v>931.60296634683255</v>
      </c>
      <c r="F171">
        <f t="shared" si="26"/>
        <v>413.46397636536375</v>
      </c>
      <c r="G171">
        <f t="shared" si="26"/>
        <v>483.18985252467814</v>
      </c>
      <c r="H171">
        <f t="shared" si="26"/>
        <v>53.804107602305983</v>
      </c>
      <c r="I171">
        <f t="shared" si="26"/>
        <v>0</v>
      </c>
      <c r="J171">
        <f t="shared" si="21"/>
        <v>0</v>
      </c>
      <c r="K171">
        <f t="shared" si="27"/>
        <v>950.45793649234793</v>
      </c>
      <c r="L171">
        <f t="shared" si="22"/>
        <v>-18.854970145515381</v>
      </c>
      <c r="M171">
        <f t="shared" si="28"/>
        <v>355.50989918827628</v>
      </c>
    </row>
    <row r="172" spans="1:13" x14ac:dyDescent="0.3">
      <c r="A172">
        <v>952.99999999999272</v>
      </c>
      <c r="B172">
        <v>1095</v>
      </c>
      <c r="C172">
        <f t="shared" si="23"/>
        <v>151.18102229434226</v>
      </c>
      <c r="D172">
        <f t="shared" si="24"/>
        <v>300.60000000000719</v>
      </c>
      <c r="E172">
        <f t="shared" si="25"/>
        <v>943.81897770565774</v>
      </c>
      <c r="F172">
        <f t="shared" si="26"/>
        <v>422.38662217217592</v>
      </c>
      <c r="G172">
        <f t="shared" si="26"/>
        <v>477.78417300627342</v>
      </c>
      <c r="H172">
        <f t="shared" si="26"/>
        <v>48.333458071120781</v>
      </c>
      <c r="I172">
        <f t="shared" si="26"/>
        <v>0</v>
      </c>
      <c r="J172">
        <f t="shared" si="21"/>
        <v>0</v>
      </c>
      <c r="K172">
        <f t="shared" si="27"/>
        <v>948.50425324957007</v>
      </c>
      <c r="L172">
        <f t="shared" si="22"/>
        <v>-4.6852755439123257</v>
      </c>
      <c r="M172">
        <f t="shared" si="28"/>
        <v>21.951806922382939</v>
      </c>
    </row>
    <row r="173" spans="1:13" x14ac:dyDescent="0.3">
      <c r="A173">
        <v>953.04999999999268</v>
      </c>
      <c r="B173">
        <v>1154</v>
      </c>
      <c r="C173">
        <f t="shared" si="23"/>
        <v>150.96501093551615</v>
      </c>
      <c r="D173">
        <f t="shared" si="24"/>
        <v>300.55000000000723</v>
      </c>
      <c r="E173">
        <f t="shared" si="25"/>
        <v>1003.0349890644839</v>
      </c>
      <c r="F173">
        <f t="shared" si="26"/>
        <v>429.99176846186089</v>
      </c>
      <c r="G173">
        <f t="shared" si="26"/>
        <v>470.78565657188403</v>
      </c>
      <c r="H173">
        <f t="shared" si="26"/>
        <v>43.267102587589285</v>
      </c>
      <c r="I173">
        <f t="shared" si="26"/>
        <v>0</v>
      </c>
      <c r="J173">
        <f t="shared" si="21"/>
        <v>0</v>
      </c>
      <c r="K173">
        <f t="shared" si="27"/>
        <v>944.04452762133428</v>
      </c>
      <c r="L173">
        <f t="shared" si="22"/>
        <v>58.99046144314957</v>
      </c>
      <c r="M173">
        <f t="shared" si="28"/>
        <v>3479.8745412757162</v>
      </c>
    </row>
    <row r="174" spans="1:13" x14ac:dyDescent="0.3">
      <c r="A174">
        <v>953.09999999999263</v>
      </c>
      <c r="B174">
        <v>1057</v>
      </c>
      <c r="C174">
        <f t="shared" si="23"/>
        <v>150.74899957669004</v>
      </c>
      <c r="D174">
        <f t="shared" si="24"/>
        <v>300.50000000000728</v>
      </c>
      <c r="E174">
        <f t="shared" si="25"/>
        <v>906.25100042330996</v>
      </c>
      <c r="F174">
        <f t="shared" si="26"/>
        <v>436.20198539602865</v>
      </c>
      <c r="G174">
        <f t="shared" si="26"/>
        <v>462.26625912104828</v>
      </c>
      <c r="H174">
        <f t="shared" si="26"/>
        <v>38.596263931261433</v>
      </c>
      <c r="I174">
        <f t="shared" si="26"/>
        <v>0</v>
      </c>
      <c r="J174">
        <f t="shared" si="21"/>
        <v>0</v>
      </c>
      <c r="K174">
        <f t="shared" si="27"/>
        <v>937.06450844833842</v>
      </c>
      <c r="L174">
        <f t="shared" si="22"/>
        <v>-30.813508025028455</v>
      </c>
      <c r="M174">
        <f t="shared" si="28"/>
        <v>949.47227680849301</v>
      </c>
    </row>
    <row r="175" spans="1:13" x14ac:dyDescent="0.3">
      <c r="A175">
        <v>953.14999999999259</v>
      </c>
      <c r="B175">
        <v>1119</v>
      </c>
      <c r="C175">
        <f t="shared" si="23"/>
        <v>150.53298821786393</v>
      </c>
      <c r="D175">
        <f t="shared" si="24"/>
        <v>300.45000000000732</v>
      </c>
      <c r="E175">
        <f t="shared" si="25"/>
        <v>968.46701178213607</v>
      </c>
      <c r="F175">
        <f t="shared" si="26"/>
        <v>440.95334698850394</v>
      </c>
      <c r="G175">
        <f t="shared" si="26"/>
        <v>452.31259091665783</v>
      </c>
      <c r="H175">
        <f t="shared" si="26"/>
        <v>34.309171515725829</v>
      </c>
      <c r="I175">
        <f t="shared" si="26"/>
        <v>0</v>
      </c>
      <c r="J175">
        <f t="shared" si="21"/>
        <v>0</v>
      </c>
      <c r="K175">
        <f t="shared" si="27"/>
        <v>927.57510942088754</v>
      </c>
      <c r="L175">
        <f t="shared" si="22"/>
        <v>40.891902361248526</v>
      </c>
      <c r="M175">
        <f t="shared" si="28"/>
        <v>1672.1476787218828</v>
      </c>
    </row>
    <row r="176" spans="1:13" x14ac:dyDescent="0.3">
      <c r="A176">
        <v>953.19999999999254</v>
      </c>
      <c r="B176">
        <v>1071</v>
      </c>
      <c r="C176">
        <f t="shared" si="23"/>
        <v>150.31697685903782</v>
      </c>
      <c r="D176">
        <f t="shared" si="24"/>
        <v>300.40000000000737</v>
      </c>
      <c r="E176">
        <f t="shared" si="25"/>
        <v>920.68302314096218</v>
      </c>
      <c r="F176">
        <f t="shared" si="26"/>
        <v>444.19652640048372</v>
      </c>
      <c r="G176">
        <f t="shared" si="26"/>
        <v>441.02445136618684</v>
      </c>
      <c r="H176">
        <f t="shared" si="26"/>
        <v>30.391539754090726</v>
      </c>
      <c r="I176">
        <f t="shared" si="26"/>
        <v>0</v>
      </c>
      <c r="J176">
        <f t="shared" si="21"/>
        <v>0</v>
      </c>
      <c r="K176">
        <f t="shared" si="27"/>
        <v>915.61251752076123</v>
      </c>
      <c r="L176">
        <f t="shared" si="22"/>
        <v>5.0705056202009473</v>
      </c>
      <c r="M176">
        <f t="shared" si="28"/>
        <v>25.710027244489392</v>
      </c>
    </row>
    <row r="177" spans="1:13" x14ac:dyDescent="0.3">
      <c r="A177">
        <v>953.2499999999925</v>
      </c>
      <c r="B177">
        <v>1105</v>
      </c>
      <c r="C177">
        <f t="shared" si="23"/>
        <v>150.10096550021171</v>
      </c>
      <c r="D177">
        <f t="shared" si="24"/>
        <v>300.35000000000741</v>
      </c>
      <c r="E177">
        <f t="shared" si="25"/>
        <v>954.89903449978829</v>
      </c>
      <c r="F177">
        <f t="shared" si="26"/>
        <v>445.89764840048383</v>
      </c>
      <c r="G177">
        <f t="shared" si="26"/>
        <v>428.51316464035148</v>
      </c>
      <c r="H177">
        <f t="shared" si="26"/>
        <v>26.827035601190417</v>
      </c>
      <c r="I177">
        <f t="shared" si="26"/>
        <v>0</v>
      </c>
      <c r="J177">
        <f t="shared" si="21"/>
        <v>0</v>
      </c>
      <c r="K177">
        <f t="shared" si="27"/>
        <v>901.23784864202582</v>
      </c>
      <c r="L177">
        <f t="shared" si="22"/>
        <v>53.661185857762462</v>
      </c>
      <c r="M177">
        <f t="shared" si="28"/>
        <v>2879.522867661326</v>
      </c>
    </row>
    <row r="178" spans="1:13" x14ac:dyDescent="0.3">
      <c r="A178">
        <v>953.29999999999245</v>
      </c>
      <c r="B178">
        <v>1037</v>
      </c>
      <c r="C178">
        <f t="shared" si="23"/>
        <v>149.88495414138561</v>
      </c>
      <c r="D178">
        <f t="shared" si="24"/>
        <v>300.30000000000746</v>
      </c>
      <c r="E178">
        <f t="shared" si="25"/>
        <v>887.11504585861439</v>
      </c>
      <c r="F178">
        <f t="shared" si="26"/>
        <v>446.03887838896304</v>
      </c>
      <c r="G178">
        <f t="shared" si="26"/>
        <v>414.89975491002258</v>
      </c>
      <c r="H178">
        <f t="shared" si="26"/>
        <v>23.597727229532655</v>
      </c>
      <c r="I178">
        <f t="shared" si="26"/>
        <v>0</v>
      </c>
      <c r="J178">
        <f t="shared" si="21"/>
        <v>0</v>
      </c>
      <c r="K178">
        <f t="shared" si="27"/>
        <v>884.53636052851834</v>
      </c>
      <c r="L178">
        <f t="shared" si="22"/>
        <v>2.5786853300960502</v>
      </c>
      <c r="M178">
        <f t="shared" si="28"/>
        <v>6.649618031652575</v>
      </c>
    </row>
    <row r="179" spans="1:13" x14ac:dyDescent="0.3">
      <c r="A179">
        <v>953.34999999999241</v>
      </c>
      <c r="B179">
        <v>1057</v>
      </c>
      <c r="C179">
        <f t="shared" si="23"/>
        <v>149.6689427825595</v>
      </c>
      <c r="D179">
        <f t="shared" si="24"/>
        <v>300.2500000000075</v>
      </c>
      <c r="E179">
        <f t="shared" si="25"/>
        <v>907.3310572174405</v>
      </c>
      <c r="F179">
        <f t="shared" si="26"/>
        <v>444.61873366560809</v>
      </c>
      <c r="G179">
        <f t="shared" si="26"/>
        <v>400.31300295543025</v>
      </c>
      <c r="H179">
        <f t="shared" si="26"/>
        <v>20.684507134685148</v>
      </c>
      <c r="I179">
        <f t="shared" si="26"/>
        <v>0</v>
      </c>
      <c r="J179">
        <f t="shared" si="21"/>
        <v>0</v>
      </c>
      <c r="K179">
        <f t="shared" si="27"/>
        <v>865.61624375572353</v>
      </c>
      <c r="L179">
        <f t="shared" si="22"/>
        <v>41.714813461716972</v>
      </c>
      <c r="M179">
        <f t="shared" si="28"/>
        <v>1740.1256621458435</v>
      </c>
    </row>
    <row r="180" spans="1:13" x14ac:dyDescent="0.3">
      <c r="A180">
        <v>953.39999999999236</v>
      </c>
      <c r="B180">
        <v>1015</v>
      </c>
      <c r="C180">
        <f t="shared" si="23"/>
        <v>149.45293142373339</v>
      </c>
      <c r="D180">
        <f t="shared" si="24"/>
        <v>300.20000000000755</v>
      </c>
      <c r="E180">
        <f t="shared" si="25"/>
        <v>865.54706857626661</v>
      </c>
      <c r="F180">
        <f t="shared" si="26"/>
        <v>441.65210934257163</v>
      </c>
      <c r="G180">
        <f t="shared" si="26"/>
        <v>384.88742765024352</v>
      </c>
      <c r="H180">
        <f t="shared" si="26"/>
        <v>18.067484328178775</v>
      </c>
      <c r="I180">
        <f t="shared" si="26"/>
        <v>0</v>
      </c>
      <c r="J180">
        <f t="shared" si="21"/>
        <v>0</v>
      </c>
      <c r="K180">
        <f t="shared" si="27"/>
        <v>844.60702132099391</v>
      </c>
      <c r="L180">
        <f t="shared" si="22"/>
        <v>20.940047255272702</v>
      </c>
      <c r="M180">
        <f t="shared" si="28"/>
        <v>438.48557905305381</v>
      </c>
    </row>
    <row r="181" spans="1:13" x14ac:dyDescent="0.3">
      <c r="A181">
        <v>953.44999999999231</v>
      </c>
      <c r="B181">
        <v>956</v>
      </c>
      <c r="C181">
        <f t="shared" si="23"/>
        <v>149.23692006490728</v>
      </c>
      <c r="D181">
        <f t="shared" si="24"/>
        <v>300.15000000000759</v>
      </c>
      <c r="E181">
        <f t="shared" si="25"/>
        <v>806.76307993509272</v>
      </c>
      <c r="F181">
        <f t="shared" si="26"/>
        <v>437.1700182703604</v>
      </c>
      <c r="G181">
        <f t="shared" si="26"/>
        <v>368.7612363254143</v>
      </c>
      <c r="H181">
        <f t="shared" si="26"/>
        <v>15.726341619118131</v>
      </c>
      <c r="I181">
        <f t="shared" si="26"/>
        <v>0</v>
      </c>
      <c r="J181">
        <f t="shared" si="21"/>
        <v>0</v>
      </c>
      <c r="K181">
        <f t="shared" si="27"/>
        <v>821.65759621489281</v>
      </c>
      <c r="L181">
        <f t="shared" si="22"/>
        <v>-14.894516279800087</v>
      </c>
      <c r="M181">
        <f t="shared" si="28"/>
        <v>221.84661520922981</v>
      </c>
    </row>
    <row r="182" spans="1:13" x14ac:dyDescent="0.3">
      <c r="A182">
        <v>953.49999999999227</v>
      </c>
      <c r="B182">
        <v>974</v>
      </c>
      <c r="C182">
        <f t="shared" si="23"/>
        <v>149.02090870608208</v>
      </c>
      <c r="D182">
        <f t="shared" si="24"/>
        <v>300.10000000000764</v>
      </c>
      <c r="E182">
        <f t="shared" si="25"/>
        <v>824.97909129391792</v>
      </c>
      <c r="F182">
        <f t="shared" si="26"/>
        <v>431.21905132635288</v>
      </c>
      <c r="G182">
        <f t="shared" si="26"/>
        <v>352.0742872956049</v>
      </c>
      <c r="H182">
        <f t="shared" si="26"/>
        <v>13.640655272227646</v>
      </c>
      <c r="I182">
        <f t="shared" si="26"/>
        <v>0</v>
      </c>
      <c r="J182">
        <f t="shared" si="21"/>
        <v>0</v>
      </c>
      <c r="K182">
        <f t="shared" si="27"/>
        <v>796.93399389418539</v>
      </c>
      <c r="L182">
        <f t="shared" si="22"/>
        <v>28.045097399732526</v>
      </c>
      <c r="M182">
        <f t="shared" si="28"/>
        <v>786.52748816048415</v>
      </c>
    </row>
    <row r="183" spans="1:13" x14ac:dyDescent="0.3">
      <c r="A183">
        <v>953.54999999999222</v>
      </c>
      <c r="B183">
        <v>877</v>
      </c>
      <c r="C183">
        <f t="shared" si="23"/>
        <v>148.80489734725597</v>
      </c>
      <c r="D183">
        <f t="shared" si="24"/>
        <v>300.05000000000769</v>
      </c>
      <c r="E183">
        <f t="shared" si="25"/>
        <v>728.19510265274403</v>
      </c>
      <c r="F183">
        <f t="shared" si="26"/>
        <v>423.86057120009895</v>
      </c>
      <c r="G183">
        <f t="shared" si="26"/>
        <v>334.96610594770652</v>
      </c>
      <c r="H183">
        <f t="shared" si="26"/>
        <v>11.79017552904471</v>
      </c>
      <c r="I183">
        <f t="shared" si="26"/>
        <v>0</v>
      </c>
      <c r="J183">
        <f t="shared" si="21"/>
        <v>0</v>
      </c>
      <c r="K183">
        <f t="shared" si="27"/>
        <v>770.61685267685016</v>
      </c>
      <c r="L183">
        <f t="shared" si="22"/>
        <v>-42.421750024106132</v>
      </c>
      <c r="M183">
        <f t="shared" si="28"/>
        <v>1799.6048751077485</v>
      </c>
    </row>
    <row r="184" spans="1:13" x14ac:dyDescent="0.3">
      <c r="A184">
        <v>953.59999999999218</v>
      </c>
      <c r="B184">
        <v>895</v>
      </c>
      <c r="C184">
        <f t="shared" si="23"/>
        <v>148.58888598842987</v>
      </c>
      <c r="D184">
        <f t="shared" si="24"/>
        <v>300.00000000000773</v>
      </c>
      <c r="E184">
        <f t="shared" si="25"/>
        <v>746.41111401157013</v>
      </c>
      <c r="F184">
        <f t="shared" si="26"/>
        <v>415.16965918326451</v>
      </c>
      <c r="G184">
        <f t="shared" si="26"/>
        <v>317.57399284708839</v>
      </c>
      <c r="H184">
        <f t="shared" si="26"/>
        <v>10.155067566093832</v>
      </c>
      <c r="I184">
        <f t="shared" si="26"/>
        <v>0</v>
      </c>
      <c r="J184">
        <f t="shared" si="21"/>
        <v>0</v>
      </c>
      <c r="K184">
        <f t="shared" si="27"/>
        <v>742.89871959644677</v>
      </c>
      <c r="L184">
        <f t="shared" si="22"/>
        <v>3.5123944151233673</v>
      </c>
      <c r="M184">
        <f t="shared" si="28"/>
        <v>12.336914527389821</v>
      </c>
    </row>
    <row r="185" spans="1:13" x14ac:dyDescent="0.3">
      <c r="A185">
        <v>953.64999999999213</v>
      </c>
      <c r="B185">
        <v>793</v>
      </c>
      <c r="C185">
        <f t="shared" si="23"/>
        <v>148.37287462960376</v>
      </c>
      <c r="D185">
        <f t="shared" si="24"/>
        <v>299.95000000000778</v>
      </c>
      <c r="E185">
        <f t="shared" si="25"/>
        <v>644.62712537039624</v>
      </c>
      <c r="F185">
        <f t="shared" si="26"/>
        <v>405.23384023961603</v>
      </c>
      <c r="G185">
        <f t="shared" si="26"/>
        <v>300.03125844583502</v>
      </c>
      <c r="H185">
        <f t="shared" si="26"/>
        <v>8.716113421544426</v>
      </c>
      <c r="I185">
        <f t="shared" si="26"/>
        <v>0</v>
      </c>
      <c r="J185">
        <f t="shared" si="21"/>
        <v>0</v>
      </c>
      <c r="K185">
        <f t="shared" si="27"/>
        <v>713.98121210699537</v>
      </c>
      <c r="L185">
        <f t="shared" si="22"/>
        <v>-69.354086736599129</v>
      </c>
      <c r="M185">
        <f t="shared" si="28"/>
        <v>4809.9893470677152</v>
      </c>
    </row>
    <row r="186" spans="1:13" x14ac:dyDescent="0.3">
      <c r="A186">
        <v>953.69999999999209</v>
      </c>
      <c r="B186">
        <v>833</v>
      </c>
      <c r="C186">
        <f t="shared" si="23"/>
        <v>148.15686327077765</v>
      </c>
      <c r="D186">
        <f t="shared" si="24"/>
        <v>299.90000000000782</v>
      </c>
      <c r="E186">
        <f t="shared" si="25"/>
        <v>684.84313672922235</v>
      </c>
      <c r="F186">
        <f t="shared" si="26"/>
        <v>394.15161661910321</v>
      </c>
      <c r="G186">
        <f t="shared" si="26"/>
        <v>282.46561433745927</v>
      </c>
      <c r="H186">
        <f t="shared" si="26"/>
        <v>7.4548762389618819</v>
      </c>
      <c r="I186">
        <f t="shared" si="26"/>
        <v>0</v>
      </c>
      <c r="J186">
        <f t="shared" si="21"/>
        <v>0</v>
      </c>
      <c r="K186">
        <f t="shared" si="27"/>
        <v>684.07210719552438</v>
      </c>
      <c r="L186">
        <f t="shared" si="22"/>
        <v>0.77102953369796978</v>
      </c>
      <c r="M186">
        <f t="shared" si="28"/>
        <v>0.59448654183450877</v>
      </c>
    </row>
    <row r="187" spans="1:13" x14ac:dyDescent="0.3">
      <c r="A187">
        <v>953.74999999999204</v>
      </c>
      <c r="B187">
        <v>803</v>
      </c>
      <c r="C187">
        <f t="shared" si="23"/>
        <v>147.94085191195154</v>
      </c>
      <c r="D187">
        <f t="shared" si="24"/>
        <v>299.85000000000787</v>
      </c>
      <c r="E187">
        <f t="shared" si="25"/>
        <v>655.05914808804846</v>
      </c>
      <c r="F187">
        <f t="shared" si="26"/>
        <v>382.03084434646826</v>
      </c>
      <c r="G187">
        <f t="shared" si="26"/>
        <v>264.99774577253015</v>
      </c>
      <c r="H187">
        <f t="shared" si="26"/>
        <v>6.3538288482345209</v>
      </c>
      <c r="I187">
        <f t="shared" si="26"/>
        <v>0</v>
      </c>
      <c r="J187">
        <f t="shared" si="21"/>
        <v>0</v>
      </c>
      <c r="K187">
        <f t="shared" si="27"/>
        <v>653.38241896723298</v>
      </c>
      <c r="L187">
        <f t="shared" si="22"/>
        <v>1.6767291208154802</v>
      </c>
      <c r="M187">
        <f t="shared" si="28"/>
        <v>2.811420544590653</v>
      </c>
    </row>
    <row r="188" spans="1:13" x14ac:dyDescent="0.3">
      <c r="A188">
        <v>953.799999999992</v>
      </c>
      <c r="B188">
        <v>749</v>
      </c>
      <c r="C188">
        <f t="shared" si="23"/>
        <v>147.72484055312543</v>
      </c>
      <c r="D188">
        <f t="shared" si="24"/>
        <v>299.80000000000791</v>
      </c>
      <c r="E188">
        <f t="shared" si="25"/>
        <v>601.27515944687457</v>
      </c>
      <c r="F188">
        <f t="shared" si="26"/>
        <v>368.98698994978571</v>
      </c>
      <c r="G188">
        <f t="shared" si="26"/>
        <v>247.74008451887195</v>
      </c>
      <c r="H188">
        <f t="shared" si="26"/>
        <v>5.3964492299352216</v>
      </c>
      <c r="I188">
        <f t="shared" si="26"/>
        <v>0</v>
      </c>
      <c r="J188">
        <f t="shared" si="21"/>
        <v>0</v>
      </c>
      <c r="K188">
        <f t="shared" si="27"/>
        <v>622.12352369859286</v>
      </c>
      <c r="L188">
        <f t="shared" si="22"/>
        <v>-20.848364251718294</v>
      </c>
      <c r="M188">
        <f t="shared" si="28"/>
        <v>434.65429197232532</v>
      </c>
    </row>
    <row r="189" spans="1:13" x14ac:dyDescent="0.3">
      <c r="A189">
        <v>953.84999999999195</v>
      </c>
      <c r="B189">
        <v>767</v>
      </c>
      <c r="C189">
        <f t="shared" si="23"/>
        <v>147.50882919429932</v>
      </c>
      <c r="D189">
        <f t="shared" si="24"/>
        <v>299.75000000000796</v>
      </c>
      <c r="E189">
        <f t="shared" si="25"/>
        <v>619.49117080570068</v>
      </c>
      <c r="F189">
        <f t="shared" si="26"/>
        <v>355.14130672660667</v>
      </c>
      <c r="G189">
        <f t="shared" si="26"/>
        <v>230.79579531180053</v>
      </c>
      <c r="H189">
        <f t="shared" si="26"/>
        <v>4.5672857952484502</v>
      </c>
      <c r="I189">
        <f t="shared" si="26"/>
        <v>0</v>
      </c>
      <c r="J189">
        <f t="shared" si="21"/>
        <v>0</v>
      </c>
      <c r="K189">
        <f t="shared" si="27"/>
        <v>590.50438783365564</v>
      </c>
      <c r="L189">
        <f t="shared" si="22"/>
        <v>28.986782972045035</v>
      </c>
      <c r="M189">
        <f t="shared" si="28"/>
        <v>840.23358706843999</v>
      </c>
    </row>
    <row r="190" spans="1:13" x14ac:dyDescent="0.3">
      <c r="A190">
        <v>953.89999999999191</v>
      </c>
      <c r="B190">
        <v>644</v>
      </c>
      <c r="C190">
        <f t="shared" si="23"/>
        <v>147.29281783547322</v>
      </c>
      <c r="D190">
        <f t="shared" si="24"/>
        <v>299.700000000008</v>
      </c>
      <c r="E190">
        <f t="shared" si="25"/>
        <v>496.70718216452678</v>
      </c>
      <c r="F190">
        <f t="shared" si="26"/>
        <v>340.61897064329503</v>
      </c>
      <c r="G190">
        <f t="shared" si="26"/>
        <v>214.2579832839692</v>
      </c>
      <c r="H190">
        <f t="shared" si="26"/>
        <v>3.8519956679852392</v>
      </c>
      <c r="I190">
        <f t="shared" si="26"/>
        <v>0</v>
      </c>
      <c r="J190">
        <f t="shared" si="21"/>
        <v>0</v>
      </c>
      <c r="K190">
        <f t="shared" si="27"/>
        <v>558.72894959524945</v>
      </c>
      <c r="L190">
        <f t="shared" si="22"/>
        <v>-62.021767430722662</v>
      </c>
      <c r="M190">
        <f t="shared" si="28"/>
        <v>3846.6996352306505</v>
      </c>
    </row>
    <row r="191" spans="1:13" x14ac:dyDescent="0.3">
      <c r="A191">
        <v>953.94999999999186</v>
      </c>
      <c r="B191">
        <v>687</v>
      </c>
      <c r="C191">
        <f t="shared" si="23"/>
        <v>147.07680647664711</v>
      </c>
      <c r="D191">
        <f t="shared" si="24"/>
        <v>299.65000000000805</v>
      </c>
      <c r="E191">
        <f t="shared" si="25"/>
        <v>539.92319352335289</v>
      </c>
      <c r="F191">
        <f t="shared" si="26"/>
        <v>325.54721563490125</v>
      </c>
      <c r="G191">
        <f t="shared" si="26"/>
        <v>198.20912407003061</v>
      </c>
      <c r="H191">
        <f t="shared" si="26"/>
        <v>3.2373592899099024</v>
      </c>
      <c r="I191">
        <f t="shared" si="26"/>
        <v>0</v>
      </c>
      <c r="J191">
        <f t="shared" si="21"/>
        <v>0</v>
      </c>
      <c r="K191">
        <f t="shared" si="27"/>
        <v>526.99369899484179</v>
      </c>
      <c r="L191">
        <f t="shared" si="22"/>
        <v>12.9294945285111</v>
      </c>
      <c r="M191">
        <f t="shared" si="28"/>
        <v>167.17182876279847</v>
      </c>
    </row>
    <row r="192" spans="1:13" x14ac:dyDescent="0.3">
      <c r="A192">
        <v>953.99999999999181</v>
      </c>
      <c r="B192">
        <v>604</v>
      </c>
      <c r="C192">
        <f t="shared" si="23"/>
        <v>146.86079511782191</v>
      </c>
      <c r="D192">
        <f t="shared" si="24"/>
        <v>299.60000000000809</v>
      </c>
      <c r="E192">
        <f t="shared" si="25"/>
        <v>457.13920488217809</v>
      </c>
      <c r="F192">
        <f t="shared" si="26"/>
        <v>310.05350666509833</v>
      </c>
      <c r="G192">
        <f t="shared" si="26"/>
        <v>182.72071291120048</v>
      </c>
      <c r="H192">
        <f t="shared" si="26"/>
        <v>2.7112746995240369</v>
      </c>
      <c r="I192">
        <f t="shared" si="26"/>
        <v>0</v>
      </c>
      <c r="J192">
        <f t="shared" si="21"/>
        <v>0</v>
      </c>
      <c r="K192">
        <f t="shared" si="27"/>
        <v>495.48549427582287</v>
      </c>
      <c r="L192">
        <f t="shared" si="22"/>
        <v>-38.346289393644781</v>
      </c>
      <c r="M192">
        <f t="shared" si="28"/>
        <v>1470.4379102611542</v>
      </c>
    </row>
    <row r="193" spans="1:13" x14ac:dyDescent="0.3">
      <c r="A193">
        <v>954.04999999999177</v>
      </c>
      <c r="B193">
        <v>571</v>
      </c>
      <c r="C193">
        <f t="shared" si="23"/>
        <v>146.6447837589958</v>
      </c>
      <c r="D193">
        <f t="shared" si="24"/>
        <v>299.55000000000814</v>
      </c>
      <c r="E193">
        <f t="shared" si="25"/>
        <v>424.3552162410042</v>
      </c>
      <c r="F193">
        <f t="shared" si="26"/>
        <v>294.26378650027561</v>
      </c>
      <c r="G193">
        <f t="shared" si="26"/>
        <v>167.85312418016991</v>
      </c>
      <c r="H193">
        <f t="shared" si="26"/>
        <v>2.2627347728147997</v>
      </c>
      <c r="I193">
        <f t="shared" si="26"/>
        <v>0</v>
      </c>
      <c r="J193">
        <f t="shared" si="21"/>
        <v>0</v>
      </c>
      <c r="K193">
        <f t="shared" si="27"/>
        <v>464.37964545326031</v>
      </c>
      <c r="L193">
        <f t="shared" si="22"/>
        <v>-40.024429212256109</v>
      </c>
      <c r="M193">
        <f t="shared" si="28"/>
        <v>1601.9549337669002</v>
      </c>
    </row>
    <row r="194" spans="1:13" x14ac:dyDescent="0.3">
      <c r="A194">
        <v>954.09999999999172</v>
      </c>
      <c r="B194">
        <v>564</v>
      </c>
      <c r="C194">
        <f t="shared" si="23"/>
        <v>146.42877240016969</v>
      </c>
      <c r="D194">
        <f t="shared" si="24"/>
        <v>299.50000000000819</v>
      </c>
      <c r="E194">
        <f t="shared" si="25"/>
        <v>417.57122759983031</v>
      </c>
      <c r="F194">
        <f t="shared" si="26"/>
        <v>278.30082886184255</v>
      </c>
      <c r="G194">
        <f t="shared" si="26"/>
        <v>153.6556684235878</v>
      </c>
      <c r="H194">
        <f t="shared" si="26"/>
        <v>1.8817905780715232</v>
      </c>
      <c r="I194">
        <f t="shared" si="26"/>
        <v>0</v>
      </c>
      <c r="J194">
        <f t="shared" si="21"/>
        <v>0</v>
      </c>
      <c r="K194">
        <f t="shared" si="27"/>
        <v>433.83828786350188</v>
      </c>
      <c r="L194">
        <f t="shared" si="22"/>
        <v>-16.267060263671567</v>
      </c>
      <c r="M194">
        <f t="shared" si="28"/>
        <v>264.6172496219225</v>
      </c>
    </row>
    <row r="195" spans="1:13" x14ac:dyDescent="0.3">
      <c r="A195">
        <v>954.14999999999168</v>
      </c>
      <c r="B195">
        <v>559</v>
      </c>
      <c r="C195">
        <f t="shared" si="23"/>
        <v>146.21276104134358</v>
      </c>
      <c r="D195">
        <f t="shared" si="24"/>
        <v>299.45000000000823</v>
      </c>
      <c r="E195">
        <f t="shared" si="25"/>
        <v>412.78723895865642</v>
      </c>
      <c r="F195">
        <f t="shared" si="26"/>
        <v>262.28272658473566</v>
      </c>
      <c r="G195">
        <f t="shared" si="26"/>
        <v>140.16683036565391</v>
      </c>
      <c r="H195">
        <f t="shared" si="26"/>
        <v>1.5595038014307736</v>
      </c>
      <c r="I195">
        <f t="shared" si="26"/>
        <v>0</v>
      </c>
      <c r="J195">
        <f t="shared" si="21"/>
        <v>0</v>
      </c>
      <c r="K195">
        <f t="shared" si="27"/>
        <v>404.00906075182036</v>
      </c>
      <c r="L195">
        <f t="shared" si="22"/>
        <v>8.7781782068360599</v>
      </c>
      <c r="M195">
        <f t="shared" si="28"/>
        <v>77.05641263097155</v>
      </c>
    </row>
    <row r="196" spans="1:13" x14ac:dyDescent="0.3">
      <c r="A196">
        <v>954.19999999999163</v>
      </c>
      <c r="B196">
        <v>538</v>
      </c>
      <c r="C196">
        <f t="shared" si="23"/>
        <v>145.99674968251747</v>
      </c>
      <c r="D196">
        <f t="shared" si="24"/>
        <v>299.40000000000828</v>
      </c>
      <c r="E196">
        <f t="shared" si="25"/>
        <v>392.00325031748253</v>
      </c>
      <c r="F196">
        <f t="shared" si="26"/>
        <v>246.32153878591595</v>
      </c>
      <c r="G196">
        <f t="shared" si="26"/>
        <v>127.4146683913286</v>
      </c>
      <c r="H196">
        <f t="shared" si="26"/>
        <v>1.2878909604351303</v>
      </c>
      <c r="I196">
        <f t="shared" si="26"/>
        <v>0</v>
      </c>
      <c r="J196">
        <f t="shared" si="21"/>
        <v>0</v>
      </c>
      <c r="K196">
        <f t="shared" si="27"/>
        <v>375.02409813767963</v>
      </c>
      <c r="L196">
        <f t="shared" si="22"/>
        <v>16.979152179802895</v>
      </c>
      <c r="M196">
        <f t="shared" si="28"/>
        <v>288.29160874490543</v>
      </c>
    </row>
    <row r="197" spans="1:13" x14ac:dyDescent="0.3">
      <c r="A197">
        <v>954.24999999999159</v>
      </c>
      <c r="B197">
        <v>464</v>
      </c>
      <c r="C197">
        <f t="shared" si="23"/>
        <v>145.78073832369137</v>
      </c>
      <c r="D197">
        <f t="shared" si="24"/>
        <v>299.35000000000832</v>
      </c>
      <c r="E197">
        <f t="shared" si="25"/>
        <v>318.21926167630863</v>
      </c>
      <c r="F197">
        <f t="shared" si="26"/>
        <v>230.52211600470702</v>
      </c>
      <c r="G197">
        <f t="shared" si="26"/>
        <v>115.41735386138097</v>
      </c>
      <c r="H197">
        <f t="shared" si="26"/>
        <v>1.0598618536500373</v>
      </c>
      <c r="I197">
        <f t="shared" si="26"/>
        <v>0</v>
      </c>
      <c r="J197">
        <f t="shared" si="21"/>
        <v>0</v>
      </c>
      <c r="K197">
        <f t="shared" si="27"/>
        <v>346.999331719738</v>
      </c>
      <c r="L197">
        <f t="shared" si="22"/>
        <v>-28.780070043429362</v>
      </c>
      <c r="M197">
        <f t="shared" si="28"/>
        <v>828.29243170470011</v>
      </c>
    </row>
    <row r="198" spans="1:13" x14ac:dyDescent="0.3">
      <c r="A198">
        <v>954.29999999999154</v>
      </c>
      <c r="B198">
        <v>439</v>
      </c>
      <c r="C198">
        <f t="shared" si="23"/>
        <v>145.56472696486526</v>
      </c>
      <c r="D198">
        <f t="shared" si="24"/>
        <v>299.30000000000837</v>
      </c>
      <c r="E198">
        <f t="shared" si="25"/>
        <v>293.43527303513474</v>
      </c>
      <c r="F198">
        <f t="shared" si="26"/>
        <v>214.98111699305869</v>
      </c>
      <c r="G198">
        <f t="shared" si="26"/>
        <v>104.18382720628495</v>
      </c>
      <c r="H198">
        <f t="shared" si="26"/>
        <v>0.86915440797143362</v>
      </c>
      <c r="I198">
        <f t="shared" si="26"/>
        <v>0</v>
      </c>
      <c r="J198">
        <f t="shared" si="21"/>
        <v>0</v>
      </c>
      <c r="K198">
        <f t="shared" si="27"/>
        <v>320.03409860731506</v>
      </c>
      <c r="L198">
        <f t="shared" si="22"/>
        <v>-26.598825572180317</v>
      </c>
      <c r="M198">
        <f t="shared" si="28"/>
        <v>707.49752181927352</v>
      </c>
    </row>
    <row r="199" spans="1:13" x14ac:dyDescent="0.3">
      <c r="A199">
        <v>954.3499999999915</v>
      </c>
      <c r="B199">
        <v>398</v>
      </c>
      <c r="C199">
        <f t="shared" si="23"/>
        <v>145.34871560603915</v>
      </c>
      <c r="D199">
        <f t="shared" si="24"/>
        <v>299.25000000000841</v>
      </c>
      <c r="E199">
        <f t="shared" si="25"/>
        <v>252.65128439396085</v>
      </c>
      <c r="F199">
        <f t="shared" si="26"/>
        <v>199.78622548285011</v>
      </c>
      <c r="G199">
        <f t="shared" si="26"/>
        <v>93.714547078567989</v>
      </c>
      <c r="H199">
        <f t="shared" si="26"/>
        <v>0.71026779278568808</v>
      </c>
      <c r="I199">
        <f t="shared" si="26"/>
        <v>0</v>
      </c>
      <c r="J199">
        <f t="shared" si="21"/>
        <v>0</v>
      </c>
      <c r="K199">
        <f t="shared" si="27"/>
        <v>294.21104035420382</v>
      </c>
      <c r="L199">
        <f t="shared" si="22"/>
        <v>-41.559755960242967</v>
      </c>
      <c r="M199">
        <f t="shared" si="28"/>
        <v>1727.2133154749508</v>
      </c>
    </row>
    <row r="200" spans="1:13" x14ac:dyDescent="0.3">
      <c r="A200">
        <v>954.39999999999145</v>
      </c>
      <c r="B200">
        <v>443</v>
      </c>
      <c r="C200">
        <f t="shared" si="23"/>
        <v>145.13270424721304</v>
      </c>
      <c r="D200">
        <f t="shared" si="24"/>
        <v>299.20000000000846</v>
      </c>
      <c r="E200">
        <f t="shared" si="25"/>
        <v>297.86729575278696</v>
      </c>
      <c r="F200">
        <f t="shared" si="26"/>
        <v>185.01557000601682</v>
      </c>
      <c r="G200">
        <f t="shared" si="26"/>
        <v>84.002308867831587</v>
      </c>
      <c r="H200">
        <f t="shared" si="26"/>
        <v>0.57839538101774468</v>
      </c>
      <c r="I200">
        <f t="shared" si="26"/>
        <v>0</v>
      </c>
      <c r="J200">
        <f t="shared" si="21"/>
        <v>0</v>
      </c>
      <c r="K200">
        <f t="shared" si="27"/>
        <v>269.59627425486616</v>
      </c>
      <c r="L200">
        <f t="shared" si="22"/>
        <v>28.271021497920799</v>
      </c>
      <c r="M200">
        <f t="shared" si="28"/>
        <v>799.25065653590002</v>
      </c>
    </row>
    <row r="201" spans="1:13" x14ac:dyDescent="0.3">
      <c r="A201">
        <v>954.44999999999141</v>
      </c>
      <c r="B201">
        <v>391</v>
      </c>
      <c r="C201">
        <f t="shared" si="23"/>
        <v>144.91669288838693</v>
      </c>
      <c r="D201">
        <f t="shared" si="24"/>
        <v>299.1500000000085</v>
      </c>
      <c r="E201">
        <f t="shared" si="25"/>
        <v>246.08330711161307</v>
      </c>
      <c r="F201">
        <f t="shared" si="26"/>
        <v>170.73734484496345</v>
      </c>
      <c r="G201">
        <f t="shared" si="26"/>
        <v>75.033109534656219</v>
      </c>
      <c r="H201">
        <f t="shared" si="26"/>
        <v>0.46935885898897534</v>
      </c>
      <c r="I201">
        <f t="shared" si="26"/>
        <v>0</v>
      </c>
      <c r="J201">
        <f t="shared" si="21"/>
        <v>0</v>
      </c>
      <c r="K201">
        <f t="shared" si="27"/>
        <v>246.23981323860863</v>
      </c>
      <c r="L201">
        <f t="shared" si="22"/>
        <v>-0.15650612699556632</v>
      </c>
      <c r="M201">
        <f t="shared" si="28"/>
        <v>2.4494167787152334E-2</v>
      </c>
    </row>
    <row r="202" spans="1:13" x14ac:dyDescent="0.3">
      <c r="A202">
        <v>954.49999999999136</v>
      </c>
      <c r="B202">
        <v>397</v>
      </c>
      <c r="C202">
        <f t="shared" si="23"/>
        <v>144.70068152956082</v>
      </c>
      <c r="D202">
        <f t="shared" si="24"/>
        <v>299.10000000000855</v>
      </c>
      <c r="E202">
        <f t="shared" si="25"/>
        <v>252.29931847043918</v>
      </c>
      <c r="F202">
        <f t="shared" si="26"/>
        <v>157.00962558044247</v>
      </c>
      <c r="G202">
        <f t="shared" si="26"/>
        <v>66.787036919600993</v>
      </c>
      <c r="H202">
        <f t="shared" si="26"/>
        <v>0.37954452586617871</v>
      </c>
      <c r="I202">
        <f t="shared" si="26"/>
        <v>0</v>
      </c>
      <c r="J202">
        <f t="shared" si="21"/>
        <v>0</v>
      </c>
      <c r="K202">
        <f t="shared" si="27"/>
        <v>224.17620702590963</v>
      </c>
      <c r="L202">
        <f t="shared" si="22"/>
        <v>28.123111444529542</v>
      </c>
      <c r="M202">
        <f t="shared" si="28"/>
        <v>790.90939732142851</v>
      </c>
    </row>
    <row r="203" spans="1:13" x14ac:dyDescent="0.3">
      <c r="A203">
        <v>954.54999999999131</v>
      </c>
      <c r="B203">
        <v>389</v>
      </c>
      <c r="C203">
        <f t="shared" si="23"/>
        <v>144.48467017073563</v>
      </c>
      <c r="D203">
        <f t="shared" si="24"/>
        <v>299.05000000000859</v>
      </c>
      <c r="E203">
        <f t="shared" si="25"/>
        <v>244.51532982926437</v>
      </c>
      <c r="F203">
        <f t="shared" si="26"/>
        <v>143.88036859471612</v>
      </c>
      <c r="G203">
        <f t="shared" si="26"/>
        <v>59.239163341666952</v>
      </c>
      <c r="H203">
        <f t="shared" si="26"/>
        <v>0.30584258367385408</v>
      </c>
      <c r="I203">
        <f t="shared" si="26"/>
        <v>0</v>
      </c>
      <c r="J203">
        <f t="shared" si="21"/>
        <v>0</v>
      </c>
      <c r="K203">
        <f t="shared" si="27"/>
        <v>203.42537452005692</v>
      </c>
      <c r="L203">
        <f t="shared" si="22"/>
        <v>41.089955309207454</v>
      </c>
      <c r="M203">
        <f t="shared" si="28"/>
        <v>1688.3844273126658</v>
      </c>
    </row>
    <row r="204" spans="1:13" x14ac:dyDescent="0.3">
      <c r="A204">
        <v>954.59999999999127</v>
      </c>
      <c r="B204">
        <v>347</v>
      </c>
      <c r="C204">
        <f t="shared" si="23"/>
        <v>144.26865881190952</v>
      </c>
      <c r="D204">
        <f t="shared" si="24"/>
        <v>299.00000000000864</v>
      </c>
      <c r="E204">
        <f t="shared" si="25"/>
        <v>202.73134118809048</v>
      </c>
      <c r="F204">
        <f t="shared" si="26"/>
        <v>131.38758036748655</v>
      </c>
      <c r="G204">
        <f t="shared" si="26"/>
        <v>52.360425320949524</v>
      </c>
      <c r="H204">
        <f t="shared" si="26"/>
        <v>0.24559000325223182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183.99359569168831</v>
      </c>
      <c r="L204">
        <f t="shared" ref="L204:L262" si="30">E204-K204</f>
        <v>18.737745496402169</v>
      </c>
      <c r="M204">
        <f t="shared" si="28"/>
        <v>351.1031062879398</v>
      </c>
    </row>
    <row r="205" spans="1:13" x14ac:dyDescent="0.3">
      <c r="A205">
        <v>954.64999999999122</v>
      </c>
      <c r="B205">
        <v>352</v>
      </c>
      <c r="C205">
        <f t="shared" ref="C205:C262" si="31">$P$12*A205+$Q$12</f>
        <v>144.05264745308341</v>
      </c>
      <c r="D205">
        <f t="shared" ref="D205:D262" si="32">$E$2-A205-$N$5</f>
        <v>298.95000000000869</v>
      </c>
      <c r="E205">
        <f t="shared" ref="E205:E262" si="33">B205-C205</f>
        <v>207.94735254691659</v>
      </c>
      <c r="F205">
        <f t="shared" ref="F205:I263" si="34">F$5*EXP(-(($D205-F$6)^2)/(2*F$7^2))</f>
        <v>119.55963953261676</v>
      </c>
      <c r="G205">
        <f t="shared" si="34"/>
        <v>46.11847354473349</v>
      </c>
      <c r="H205">
        <f t="shared" si="34"/>
        <v>0.19651736176449214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165.87463043911472</v>
      </c>
      <c r="L205">
        <f t="shared" si="30"/>
        <v>42.072722107801866</v>
      </c>
      <c r="M205">
        <f t="shared" ref="M205:M262" si="36">(L205)^2</f>
        <v>1770.11394556032</v>
      </c>
    </row>
    <row r="206" spans="1:13" x14ac:dyDescent="0.3">
      <c r="A206">
        <v>954.69999999999118</v>
      </c>
      <c r="B206">
        <v>302</v>
      </c>
      <c r="C206">
        <f t="shared" si="31"/>
        <v>143.8366360942573</v>
      </c>
      <c r="D206">
        <f t="shared" si="32"/>
        <v>298.90000000000873</v>
      </c>
      <c r="E206">
        <f t="shared" si="33"/>
        <v>158.1633639057427</v>
      </c>
      <c r="F206">
        <f t="shared" si="34"/>
        <v>108.41575248037358</v>
      </c>
      <c r="G206">
        <f t="shared" si="34"/>
        <v>40.478479648707228</v>
      </c>
      <c r="H206">
        <f t="shared" si="34"/>
        <v>0.15669988386797326</v>
      </c>
      <c r="I206">
        <f t="shared" si="34"/>
        <v>0</v>
      </c>
      <c r="J206">
        <f t="shared" si="29"/>
        <v>0</v>
      </c>
      <c r="K206">
        <f t="shared" si="35"/>
        <v>149.05093201294881</v>
      </c>
      <c r="L206">
        <f t="shared" si="30"/>
        <v>9.112431892793893</v>
      </c>
      <c r="M206">
        <f t="shared" si="36"/>
        <v>83.036415000807295</v>
      </c>
    </row>
    <row r="207" spans="1:13" x14ac:dyDescent="0.3">
      <c r="A207">
        <v>954.74999999999113</v>
      </c>
      <c r="B207">
        <v>281</v>
      </c>
      <c r="C207">
        <f t="shared" si="31"/>
        <v>143.62062473543119</v>
      </c>
      <c r="D207">
        <f t="shared" si="32"/>
        <v>298.85000000000878</v>
      </c>
      <c r="E207">
        <f t="shared" si="33"/>
        <v>137.37937526456881</v>
      </c>
      <c r="F207">
        <f t="shared" si="34"/>
        <v>97.966521802331314</v>
      </c>
      <c r="G207">
        <f t="shared" si="34"/>
        <v>35.403888914035456</v>
      </c>
      <c r="H207">
        <f t="shared" si="34"/>
        <v>0.12451278102886722</v>
      </c>
      <c r="I207">
        <f t="shared" si="34"/>
        <v>0</v>
      </c>
      <c r="J207">
        <f t="shared" si="29"/>
        <v>0</v>
      </c>
      <c r="K207">
        <f t="shared" si="35"/>
        <v>133.49492349739563</v>
      </c>
      <c r="L207">
        <f t="shared" si="30"/>
        <v>3.8844517671731751</v>
      </c>
      <c r="M207">
        <f t="shared" si="36"/>
        <v>15.088965531494804</v>
      </c>
    </row>
    <row r="208" spans="1:13" x14ac:dyDescent="0.3">
      <c r="A208">
        <v>954.79999999999109</v>
      </c>
      <c r="B208">
        <v>284</v>
      </c>
      <c r="C208">
        <f t="shared" si="31"/>
        <v>143.40461337660508</v>
      </c>
      <c r="D208">
        <f t="shared" si="32"/>
        <v>298.80000000000882</v>
      </c>
      <c r="E208">
        <f t="shared" si="33"/>
        <v>140.59538662339492</v>
      </c>
      <c r="F208">
        <f t="shared" si="34"/>
        <v>88.214606069697979</v>
      </c>
      <c r="G208">
        <f t="shared" si="34"/>
        <v>30.857110503245828</v>
      </c>
      <c r="H208">
        <f t="shared" si="34"/>
        <v>9.8590870514876611E-2</v>
      </c>
      <c r="I208">
        <f t="shared" si="34"/>
        <v>0</v>
      </c>
      <c r="J208">
        <f t="shared" si="29"/>
        <v>0</v>
      </c>
      <c r="K208">
        <f t="shared" si="35"/>
        <v>119.1703074434587</v>
      </c>
      <c r="L208">
        <f t="shared" si="30"/>
        <v>21.425079179936219</v>
      </c>
      <c r="M208">
        <f t="shared" si="36"/>
        <v>459.03401786653643</v>
      </c>
    </row>
    <row r="209" spans="1:13" x14ac:dyDescent="0.3">
      <c r="A209">
        <v>954.84999999999104</v>
      </c>
      <c r="B209">
        <v>268</v>
      </c>
      <c r="C209">
        <f t="shared" si="31"/>
        <v>143.18860201777898</v>
      </c>
      <c r="D209">
        <f t="shared" si="32"/>
        <v>298.75000000000887</v>
      </c>
      <c r="E209">
        <f t="shared" si="33"/>
        <v>124.81139798222102</v>
      </c>
      <c r="F209">
        <f t="shared" si="34"/>
        <v>79.15544927475203</v>
      </c>
      <c r="G209">
        <f t="shared" si="34"/>
        <v>26.800139299659271</v>
      </c>
      <c r="H209">
        <f t="shared" si="34"/>
        <v>7.7792365638457081E-2</v>
      </c>
      <c r="I209">
        <f t="shared" si="34"/>
        <v>0</v>
      </c>
      <c r="J209">
        <f t="shared" si="29"/>
        <v>0</v>
      </c>
      <c r="K209">
        <f t="shared" si="35"/>
        <v>106.03338094004977</v>
      </c>
      <c r="L209">
        <f t="shared" si="30"/>
        <v>18.778017042171257</v>
      </c>
      <c r="M209">
        <f t="shared" si="36"/>
        <v>352.61392403607414</v>
      </c>
    </row>
    <row r="210" spans="1:13" x14ac:dyDescent="0.3">
      <c r="A210">
        <v>954.899999999991</v>
      </c>
      <c r="B210">
        <v>249</v>
      </c>
      <c r="C210">
        <f t="shared" si="31"/>
        <v>142.97259065895287</v>
      </c>
      <c r="D210">
        <f t="shared" si="32"/>
        <v>298.70000000000891</v>
      </c>
      <c r="E210">
        <f t="shared" si="33"/>
        <v>106.02740934104713</v>
      </c>
      <c r="F210">
        <f t="shared" si="34"/>
        <v>70.778058695146413</v>
      </c>
      <c r="G210">
        <f t="shared" si="34"/>
        <v>23.195105714217117</v>
      </c>
      <c r="H210">
        <f t="shared" si="34"/>
        <v>6.1166659759638878E-2</v>
      </c>
      <c r="I210">
        <f t="shared" si="34"/>
        <v>0</v>
      </c>
      <c r="J210">
        <f t="shared" si="29"/>
        <v>0</v>
      </c>
      <c r="K210">
        <f t="shared" si="35"/>
        <v>94.034331069123169</v>
      </c>
      <c r="L210">
        <f t="shared" si="30"/>
        <v>11.993078271923963</v>
      </c>
      <c r="M210">
        <f t="shared" si="36"/>
        <v>143.83392643649466</v>
      </c>
    </row>
    <row r="211" spans="1:13" x14ac:dyDescent="0.3">
      <c r="A211">
        <v>954.94999999999095</v>
      </c>
      <c r="B211">
        <v>250</v>
      </c>
      <c r="C211">
        <f t="shared" si="31"/>
        <v>142.75657930012676</v>
      </c>
      <c r="D211">
        <f t="shared" si="32"/>
        <v>298.65000000000896</v>
      </c>
      <c r="E211">
        <f t="shared" si="33"/>
        <v>107.24342069987324</v>
      </c>
      <c r="F211">
        <f t="shared" si="34"/>
        <v>63.065810893311294</v>
      </c>
      <c r="G211">
        <f t="shared" si="34"/>
        <v>20.004751930063879</v>
      </c>
      <c r="H211">
        <f t="shared" si="34"/>
        <v>4.7925876076577563E-2</v>
      </c>
      <c r="I211">
        <f t="shared" si="34"/>
        <v>0</v>
      </c>
      <c r="J211">
        <f t="shared" si="29"/>
        <v>0</v>
      </c>
      <c r="K211">
        <f t="shared" si="35"/>
        <v>83.118488699451746</v>
      </c>
      <c r="L211">
        <f t="shared" si="30"/>
        <v>24.124932000421495</v>
      </c>
      <c r="M211">
        <f t="shared" si="36"/>
        <v>582.01234402496107</v>
      </c>
    </row>
    <row r="212" spans="1:13" x14ac:dyDescent="0.3">
      <c r="A212">
        <v>954.99999999999091</v>
      </c>
      <c r="B212">
        <v>252</v>
      </c>
      <c r="C212">
        <f t="shared" si="31"/>
        <v>142.54056794130065</v>
      </c>
      <c r="D212">
        <f t="shared" si="32"/>
        <v>298.600000000009</v>
      </c>
      <c r="E212">
        <f t="shared" si="33"/>
        <v>109.45943205869935</v>
      </c>
      <c r="F212">
        <f t="shared" si="34"/>
        <v>55.997266958612414</v>
      </c>
      <c r="G212">
        <f t="shared" si="34"/>
        <v>17.192834931698883</v>
      </c>
      <c r="H212">
        <f t="shared" si="34"/>
        <v>3.741992091426586E-2</v>
      </c>
      <c r="I212">
        <f t="shared" si="34"/>
        <v>0</v>
      </c>
      <c r="J212">
        <f t="shared" si="29"/>
        <v>0</v>
      </c>
      <c r="K212">
        <f t="shared" si="35"/>
        <v>73.227521811225557</v>
      </c>
      <c r="L212">
        <f t="shared" si="30"/>
        <v>36.231910247473792</v>
      </c>
      <c r="M212">
        <f t="shared" si="36"/>
        <v>1312.7513201809963</v>
      </c>
    </row>
    <row r="213" spans="1:13" x14ac:dyDescent="0.3">
      <c r="A213">
        <v>955.04999999999086</v>
      </c>
      <c r="B213">
        <v>208</v>
      </c>
      <c r="C213">
        <f t="shared" si="31"/>
        <v>142.32455658247545</v>
      </c>
      <c r="D213">
        <f t="shared" si="32"/>
        <v>298.55000000000905</v>
      </c>
      <c r="E213">
        <f t="shared" si="33"/>
        <v>65.675443417524548</v>
      </c>
      <c r="F213">
        <f t="shared" si="34"/>
        <v>49.546979852086125</v>
      </c>
      <c r="G213">
        <f t="shared" si="34"/>
        <v>14.724458286763408</v>
      </c>
      <c r="H213">
        <f t="shared" si="34"/>
        <v>2.9114757647574315E-2</v>
      </c>
      <c r="I213">
        <f t="shared" si="34"/>
        <v>0</v>
      </c>
      <c r="J213">
        <f t="shared" si="29"/>
        <v>0</v>
      </c>
      <c r="K213">
        <f t="shared" si="35"/>
        <v>64.300552896497109</v>
      </c>
      <c r="L213">
        <f t="shared" si="30"/>
        <v>1.3748905210274387</v>
      </c>
      <c r="M213">
        <f t="shared" si="36"/>
        <v>1.8903239448111018</v>
      </c>
    </row>
    <row r="214" spans="1:13" x14ac:dyDescent="0.3">
      <c r="A214">
        <v>955.09999999999081</v>
      </c>
      <c r="B214">
        <v>220</v>
      </c>
      <c r="C214">
        <f t="shared" si="31"/>
        <v>142.10854522364934</v>
      </c>
      <c r="D214">
        <f t="shared" si="32"/>
        <v>298.50000000000909</v>
      </c>
      <c r="E214">
        <f t="shared" si="33"/>
        <v>77.891454776350656</v>
      </c>
      <c r="F214">
        <f t="shared" si="34"/>
        <v>43.686278733303183</v>
      </c>
      <c r="G214">
        <f t="shared" si="34"/>
        <v>12.566336001025043</v>
      </c>
      <c r="H214">
        <f t="shared" si="34"/>
        <v>2.2573609226952954E-2</v>
      </c>
      <c r="I214">
        <f t="shared" si="34"/>
        <v>0</v>
      </c>
      <c r="J214">
        <f t="shared" si="29"/>
        <v>0</v>
      </c>
      <c r="K214">
        <f t="shared" si="35"/>
        <v>56.275188343555179</v>
      </c>
      <c r="L214">
        <f t="shared" si="30"/>
        <v>21.616266432795477</v>
      </c>
      <c r="M214">
        <f t="shared" si="36"/>
        <v>467.2629744936005</v>
      </c>
    </row>
    <row r="215" spans="1:13" x14ac:dyDescent="0.3">
      <c r="A215">
        <v>955.14999999999077</v>
      </c>
      <c r="B215">
        <v>209</v>
      </c>
      <c r="C215">
        <f t="shared" si="31"/>
        <v>141.89253386482324</v>
      </c>
      <c r="D215">
        <f t="shared" si="32"/>
        <v>298.45000000000914</v>
      </c>
      <c r="E215">
        <f t="shared" si="33"/>
        <v>67.107466135176765</v>
      </c>
      <c r="F215">
        <f t="shared" si="34"/>
        <v>38.384017347633957</v>
      </c>
      <c r="G215">
        <f t="shared" si="34"/>
        <v>10.686992847840546</v>
      </c>
      <c r="H215">
        <f t="shared" si="34"/>
        <v>1.7440797321472475E-2</v>
      </c>
      <c r="I215">
        <f t="shared" si="34"/>
        <v>0</v>
      </c>
      <c r="J215">
        <f t="shared" si="29"/>
        <v>0</v>
      </c>
      <c r="K215">
        <f t="shared" si="35"/>
        <v>49.08845099279597</v>
      </c>
      <c r="L215">
        <f t="shared" si="30"/>
        <v>18.019015142380795</v>
      </c>
      <c r="M215">
        <f t="shared" si="36"/>
        <v>324.68490670134838</v>
      </c>
    </row>
    <row r="216" spans="1:13" x14ac:dyDescent="0.3">
      <c r="A216">
        <v>955.19999999999072</v>
      </c>
      <c r="B216">
        <v>197</v>
      </c>
      <c r="C216">
        <f t="shared" si="31"/>
        <v>141.67652250599713</v>
      </c>
      <c r="D216">
        <f t="shared" si="32"/>
        <v>298.40000000000919</v>
      </c>
      <c r="E216">
        <f t="shared" si="33"/>
        <v>55.323477494002873</v>
      </c>
      <c r="F216">
        <f t="shared" si="34"/>
        <v>33.60727584505122</v>
      </c>
      <c r="G216">
        <f t="shared" si="34"/>
        <v>9.0569063885238883</v>
      </c>
      <c r="H216">
        <f t="shared" si="34"/>
        <v>1.3427933350534207E-2</v>
      </c>
      <c r="I216">
        <f t="shared" si="34"/>
        <v>0</v>
      </c>
      <c r="J216">
        <f t="shared" si="29"/>
        <v>0</v>
      </c>
      <c r="K216">
        <f t="shared" si="35"/>
        <v>42.677610166925639</v>
      </c>
      <c r="L216">
        <f t="shared" si="30"/>
        <v>12.645867327077234</v>
      </c>
      <c r="M216">
        <f t="shared" si="36"/>
        <v>159.9179604540395</v>
      </c>
    </row>
    <row r="217" spans="1:13" x14ac:dyDescent="0.3">
      <c r="A217">
        <v>955.24999999999068</v>
      </c>
      <c r="B217">
        <v>175</v>
      </c>
      <c r="C217">
        <f t="shared" si="31"/>
        <v>141.46051114717102</v>
      </c>
      <c r="D217">
        <f t="shared" si="32"/>
        <v>298.35000000000923</v>
      </c>
      <c r="E217">
        <f t="shared" si="33"/>
        <v>33.539488852828981</v>
      </c>
      <c r="F217">
        <f t="shared" si="34"/>
        <v>29.322007710159767</v>
      </c>
      <c r="G217">
        <f t="shared" si="34"/>
        <v>7.6485964635364594</v>
      </c>
      <c r="H217">
        <f t="shared" si="34"/>
        <v>1.0302189354153415E-2</v>
      </c>
      <c r="I217">
        <f t="shared" si="34"/>
        <v>0</v>
      </c>
      <c r="J217">
        <f t="shared" si="29"/>
        <v>0</v>
      </c>
      <c r="K217">
        <f t="shared" si="35"/>
        <v>36.98090636305038</v>
      </c>
      <c r="L217">
        <f t="shared" si="30"/>
        <v>-3.4414175102213989</v>
      </c>
      <c r="M217">
        <f t="shared" si="36"/>
        <v>11.843354479658451</v>
      </c>
    </row>
    <row r="218" spans="1:13" x14ac:dyDescent="0.3">
      <c r="A218">
        <v>955.29999999999063</v>
      </c>
      <c r="B218">
        <v>177</v>
      </c>
      <c r="C218">
        <f t="shared" si="31"/>
        <v>141.24449978834491</v>
      </c>
      <c r="D218">
        <f t="shared" si="32"/>
        <v>298.30000000000928</v>
      </c>
      <c r="E218">
        <f t="shared" si="33"/>
        <v>35.75550021165509</v>
      </c>
      <c r="F218">
        <f t="shared" si="34"/>
        <v>25.493625737425912</v>
      </c>
      <c r="G218">
        <f t="shared" si="34"/>
        <v>6.4366682663031538</v>
      </c>
      <c r="H218">
        <f t="shared" si="34"/>
        <v>7.8763931926223753E-3</v>
      </c>
      <c r="I218">
        <f t="shared" si="34"/>
        <v>0</v>
      </c>
      <c r="J218">
        <f t="shared" si="29"/>
        <v>0</v>
      </c>
      <c r="K218">
        <f t="shared" si="35"/>
        <v>31.938170396921688</v>
      </c>
      <c r="L218">
        <f t="shared" si="30"/>
        <v>3.8173298147334016</v>
      </c>
      <c r="M218">
        <f t="shared" si="36"/>
        <v>14.572006914452546</v>
      </c>
    </row>
    <row r="219" spans="1:13" x14ac:dyDescent="0.3">
      <c r="A219">
        <v>955.34999999999059</v>
      </c>
      <c r="B219">
        <v>168</v>
      </c>
      <c r="C219">
        <f t="shared" si="31"/>
        <v>141.0284884295188</v>
      </c>
      <c r="D219">
        <f t="shared" si="32"/>
        <v>298.25000000000932</v>
      </c>
      <c r="E219">
        <f t="shared" si="33"/>
        <v>26.971511570481198</v>
      </c>
      <c r="F219">
        <f t="shared" si="34"/>
        <v>22.087523125668799</v>
      </c>
      <c r="G219">
        <f t="shared" si="34"/>
        <v>5.3978152363263936</v>
      </c>
      <c r="H219">
        <f t="shared" si="34"/>
        <v>6.0007116406168041E-3</v>
      </c>
      <c r="I219">
        <f t="shared" si="34"/>
        <v>0</v>
      </c>
      <c r="J219">
        <f t="shared" si="29"/>
        <v>0</v>
      </c>
      <c r="K219">
        <f t="shared" si="35"/>
        <v>27.49133907363581</v>
      </c>
      <c r="L219">
        <f t="shared" si="30"/>
        <v>-0.51982750315461246</v>
      </c>
      <c r="M219">
        <f t="shared" si="36"/>
        <v>0.27022063303595861</v>
      </c>
    </row>
    <row r="220" spans="1:13" x14ac:dyDescent="0.3">
      <c r="A220">
        <v>955.39999999999054</v>
      </c>
      <c r="B220">
        <v>185</v>
      </c>
      <c r="C220">
        <f t="shared" si="31"/>
        <v>140.81247707069269</v>
      </c>
      <c r="D220">
        <f t="shared" si="32"/>
        <v>298.20000000000937</v>
      </c>
      <c r="E220">
        <f t="shared" si="33"/>
        <v>44.187522929307306</v>
      </c>
      <c r="F220">
        <f t="shared" si="34"/>
        <v>19.069527742826278</v>
      </c>
      <c r="G220">
        <f t="shared" si="34"/>
        <v>4.5107879536973803</v>
      </c>
      <c r="H220">
        <f t="shared" si="34"/>
        <v>4.5557054430375409E-3</v>
      </c>
      <c r="I220">
        <f t="shared" si="34"/>
        <v>0</v>
      </c>
      <c r="J220">
        <f t="shared" si="29"/>
        <v>0</v>
      </c>
      <c r="K220">
        <f t="shared" si="35"/>
        <v>23.584871401966698</v>
      </c>
      <c r="L220">
        <f t="shared" si="30"/>
        <v>20.602651527340608</v>
      </c>
      <c r="M220">
        <f t="shared" si="36"/>
        <v>424.46924995703029</v>
      </c>
    </row>
    <row r="221" spans="1:13" x14ac:dyDescent="0.3">
      <c r="A221">
        <v>955.4499999999905</v>
      </c>
      <c r="B221">
        <v>185</v>
      </c>
      <c r="C221">
        <f t="shared" si="31"/>
        <v>140.59646571186659</v>
      </c>
      <c r="D221">
        <f t="shared" si="32"/>
        <v>298.15000000000941</v>
      </c>
      <c r="E221">
        <f t="shared" si="33"/>
        <v>44.403534288133415</v>
      </c>
      <c r="F221">
        <f t="shared" si="34"/>
        <v>16.40628938827788</v>
      </c>
      <c r="G221">
        <f t="shared" si="34"/>
        <v>3.7563350122380688</v>
      </c>
      <c r="H221">
        <f t="shared" si="34"/>
        <v>3.4465614345749233E-3</v>
      </c>
      <c r="I221">
        <f t="shared" si="34"/>
        <v>0</v>
      </c>
      <c r="J221">
        <f t="shared" si="29"/>
        <v>0</v>
      </c>
      <c r="K221">
        <f t="shared" si="35"/>
        <v>20.166070961950524</v>
      </c>
      <c r="L221">
        <f t="shared" si="30"/>
        <v>24.23746332618289</v>
      </c>
      <c r="M221">
        <f t="shared" si="36"/>
        <v>587.45462848806062</v>
      </c>
    </row>
    <row r="222" spans="1:13" x14ac:dyDescent="0.3">
      <c r="A222">
        <v>955.49999999999045</v>
      </c>
      <c r="B222">
        <v>176</v>
      </c>
      <c r="C222">
        <f t="shared" si="31"/>
        <v>140.38045435304048</v>
      </c>
      <c r="D222">
        <f t="shared" si="32"/>
        <v>298.10000000000946</v>
      </c>
      <c r="E222">
        <f t="shared" si="33"/>
        <v>35.619545646959523</v>
      </c>
      <c r="F222">
        <f t="shared" si="34"/>
        <v>14.065601429364975</v>
      </c>
      <c r="G222">
        <f t="shared" si="34"/>
        <v>3.1171215227938229</v>
      </c>
      <c r="H222">
        <f t="shared" si="34"/>
        <v>2.5983276882676292E-3</v>
      </c>
      <c r="I222">
        <f t="shared" si="34"/>
        <v>0</v>
      </c>
      <c r="J222">
        <f t="shared" si="29"/>
        <v>0</v>
      </c>
      <c r="K222">
        <f t="shared" si="35"/>
        <v>17.185321279847066</v>
      </c>
      <c r="L222">
        <f t="shared" si="30"/>
        <v>18.434224367112456</v>
      </c>
      <c r="M222">
        <f t="shared" si="36"/>
        <v>339.82062801704262</v>
      </c>
    </row>
    <row r="223" spans="1:13" x14ac:dyDescent="0.3">
      <c r="A223">
        <v>955.5499999999904</v>
      </c>
      <c r="B223">
        <v>146</v>
      </c>
      <c r="C223">
        <f t="shared" si="31"/>
        <v>140.16444299421528</v>
      </c>
      <c r="D223">
        <f t="shared" si="32"/>
        <v>298.0500000000095</v>
      </c>
      <c r="E223">
        <f t="shared" si="33"/>
        <v>5.8355570057847217</v>
      </c>
      <c r="F223">
        <f t="shared" si="34"/>
        <v>12.016659495755349</v>
      </c>
      <c r="G223">
        <f t="shared" si="34"/>
        <v>2.5776304802962717</v>
      </c>
      <c r="H223">
        <f t="shared" si="34"/>
        <v>1.9519978168733268E-3</v>
      </c>
      <c r="I223">
        <f t="shared" si="34"/>
        <v>0</v>
      </c>
      <c r="J223">
        <f t="shared" si="29"/>
        <v>0</v>
      </c>
      <c r="K223">
        <f t="shared" si="35"/>
        <v>14.596241973868493</v>
      </c>
      <c r="L223">
        <f t="shared" si="30"/>
        <v>-8.7606849680837708</v>
      </c>
      <c r="M223">
        <f t="shared" si="36"/>
        <v>76.749601110008939</v>
      </c>
    </row>
    <row r="224" spans="1:13" x14ac:dyDescent="0.3">
      <c r="A224">
        <v>955.59999999999036</v>
      </c>
      <c r="B224">
        <v>156</v>
      </c>
      <c r="C224">
        <f t="shared" si="31"/>
        <v>139.94843163538917</v>
      </c>
      <c r="D224">
        <f t="shared" si="32"/>
        <v>298.00000000000955</v>
      </c>
      <c r="E224">
        <f t="shared" si="33"/>
        <v>16.05156836461083</v>
      </c>
      <c r="F224">
        <f t="shared" si="34"/>
        <v>10.230260974445788</v>
      </c>
      <c r="G224">
        <f t="shared" si="34"/>
        <v>2.1240517451229013</v>
      </c>
      <c r="H224">
        <f t="shared" si="34"/>
        <v>1.4613096195447517E-3</v>
      </c>
      <c r="I224">
        <f t="shared" si="34"/>
        <v>0</v>
      </c>
      <c r="J224">
        <f t="shared" si="29"/>
        <v>0</v>
      </c>
      <c r="K224">
        <f t="shared" si="35"/>
        <v>12.355774029188234</v>
      </c>
      <c r="L224">
        <f t="shared" si="30"/>
        <v>3.6957943354225957</v>
      </c>
      <c r="M224">
        <f t="shared" si="36"/>
        <v>13.658895769741745</v>
      </c>
    </row>
    <row r="225" spans="1:13" x14ac:dyDescent="0.3">
      <c r="A225">
        <v>955.64999999999031</v>
      </c>
      <c r="B225">
        <v>165</v>
      </c>
      <c r="C225">
        <f t="shared" si="31"/>
        <v>139.73242027656306</v>
      </c>
      <c r="D225">
        <f t="shared" si="32"/>
        <v>297.9500000000096</v>
      </c>
      <c r="E225">
        <f t="shared" si="33"/>
        <v>25.267579723436938</v>
      </c>
      <c r="F225">
        <f t="shared" si="34"/>
        <v>8.6789498627537345</v>
      </c>
      <c r="G225">
        <f t="shared" si="34"/>
        <v>1.7441628656429109</v>
      </c>
      <c r="H225">
        <f t="shared" si="34"/>
        <v>1.0901409856891653E-3</v>
      </c>
      <c r="I225">
        <f t="shared" si="34"/>
        <v>0</v>
      </c>
      <c r="J225">
        <f t="shared" si="29"/>
        <v>0</v>
      </c>
      <c r="K225">
        <f t="shared" si="35"/>
        <v>10.424202869382334</v>
      </c>
      <c r="L225">
        <f t="shared" si="30"/>
        <v>14.843376854054604</v>
      </c>
      <c r="M225">
        <f t="shared" si="36"/>
        <v>220.32583643148396</v>
      </c>
    </row>
    <row r="226" spans="1:13" x14ac:dyDescent="0.3">
      <c r="A226">
        <v>955.69999999999027</v>
      </c>
      <c r="B226">
        <v>143</v>
      </c>
      <c r="C226">
        <f t="shared" si="31"/>
        <v>139.51640891773695</v>
      </c>
      <c r="D226">
        <f t="shared" si="32"/>
        <v>297.90000000000964</v>
      </c>
      <c r="E226">
        <f t="shared" si="33"/>
        <v>3.4835910822630467</v>
      </c>
      <c r="F226">
        <f t="shared" si="34"/>
        <v>7.3371121173485108</v>
      </c>
      <c r="G226">
        <f t="shared" si="34"/>
        <v>1.4272054264872178</v>
      </c>
      <c r="H226">
        <f t="shared" si="34"/>
        <v>8.1040218260150011E-4</v>
      </c>
      <c r="I226">
        <f t="shared" si="34"/>
        <v>0</v>
      </c>
      <c r="J226">
        <f t="shared" si="29"/>
        <v>0</v>
      </c>
      <c r="K226">
        <f t="shared" si="35"/>
        <v>8.76512794601833</v>
      </c>
      <c r="L226">
        <f t="shared" si="30"/>
        <v>-5.2815368637552833</v>
      </c>
      <c r="M226">
        <f t="shared" si="36"/>
        <v>27.894631643205994</v>
      </c>
    </row>
    <row r="227" spans="1:13" x14ac:dyDescent="0.3">
      <c r="A227">
        <v>955.74999999999022</v>
      </c>
      <c r="B227">
        <v>141</v>
      </c>
      <c r="C227">
        <f t="shared" si="31"/>
        <v>139.30039755891084</v>
      </c>
      <c r="D227">
        <f t="shared" si="32"/>
        <v>297.85000000000969</v>
      </c>
      <c r="E227">
        <f t="shared" si="33"/>
        <v>1.699602441089155</v>
      </c>
      <c r="F227">
        <f t="shared" si="34"/>
        <v>6.1810270009718371</v>
      </c>
      <c r="G227">
        <f t="shared" si="34"/>
        <v>1.1637600647329593</v>
      </c>
      <c r="H227">
        <f t="shared" si="34"/>
        <v>6.0033829195537292E-4</v>
      </c>
      <c r="I227">
        <f t="shared" si="34"/>
        <v>0</v>
      </c>
      <c r="J227">
        <f t="shared" si="29"/>
        <v>0</v>
      </c>
      <c r="K227">
        <f t="shared" si="35"/>
        <v>7.3453874039967522</v>
      </c>
      <c r="L227">
        <f t="shared" si="30"/>
        <v>-5.6457849629075971</v>
      </c>
      <c r="M227">
        <f t="shared" si="36"/>
        <v>31.874887847393538</v>
      </c>
    </row>
    <row r="228" spans="1:13" x14ac:dyDescent="0.3">
      <c r="A228">
        <v>955.79999999999018</v>
      </c>
      <c r="B228">
        <v>142</v>
      </c>
      <c r="C228">
        <f t="shared" si="31"/>
        <v>139.08438620008474</v>
      </c>
      <c r="D228">
        <f t="shared" si="32"/>
        <v>297.80000000000973</v>
      </c>
      <c r="E228">
        <f t="shared" si="33"/>
        <v>2.9156137999152634</v>
      </c>
      <c r="F228">
        <f t="shared" si="34"/>
        <v>5.1888800963199797</v>
      </c>
      <c r="G228">
        <f t="shared" si="34"/>
        <v>0.94562276933731604</v>
      </c>
      <c r="H228">
        <f t="shared" si="34"/>
        <v>4.4316861650066429E-4</v>
      </c>
      <c r="I228">
        <f t="shared" si="34"/>
        <v>0</v>
      </c>
      <c r="J228">
        <f t="shared" si="29"/>
        <v>0</v>
      </c>
      <c r="K228">
        <f t="shared" si="35"/>
        <v>6.1349460342737965</v>
      </c>
      <c r="L228">
        <f t="shared" si="30"/>
        <v>-3.2193322343585331</v>
      </c>
      <c r="M228">
        <f t="shared" si="36"/>
        <v>10.364100035179906</v>
      </c>
    </row>
    <row r="229" spans="1:13" x14ac:dyDescent="0.3">
      <c r="A229">
        <v>955.84999999999013</v>
      </c>
      <c r="B229">
        <v>145</v>
      </c>
      <c r="C229">
        <f t="shared" si="31"/>
        <v>138.86837484125863</v>
      </c>
      <c r="D229">
        <f t="shared" si="32"/>
        <v>297.75000000000978</v>
      </c>
      <c r="E229">
        <f t="shared" si="33"/>
        <v>6.1316251587413717</v>
      </c>
      <c r="F229">
        <f t="shared" si="34"/>
        <v>4.3407436530693779</v>
      </c>
      <c r="G229">
        <f t="shared" si="34"/>
        <v>0.76568458007070317</v>
      </c>
      <c r="H229">
        <f t="shared" si="34"/>
        <v>3.2600139573358579E-4</v>
      </c>
      <c r="I229">
        <f t="shared" si="34"/>
        <v>0</v>
      </c>
      <c r="J229">
        <f t="shared" si="29"/>
        <v>0</v>
      </c>
      <c r="K229">
        <f t="shared" si="35"/>
        <v>5.1067542345358143</v>
      </c>
      <c r="L229">
        <f t="shared" si="30"/>
        <v>1.0248709242055574</v>
      </c>
      <c r="M229">
        <f t="shared" si="36"/>
        <v>1.0503604112819533</v>
      </c>
    </row>
    <row r="230" spans="1:13" x14ac:dyDescent="0.3">
      <c r="A230">
        <v>955.89999999999009</v>
      </c>
      <c r="B230">
        <v>130</v>
      </c>
      <c r="C230">
        <f t="shared" si="31"/>
        <v>138.65236348243252</v>
      </c>
      <c r="D230">
        <f t="shared" si="32"/>
        <v>297.70000000000982</v>
      </c>
      <c r="E230">
        <f t="shared" si="33"/>
        <v>-8.65236348243252</v>
      </c>
      <c r="F230">
        <f t="shared" si="34"/>
        <v>3.6185297854956446</v>
      </c>
      <c r="G230">
        <f t="shared" si="34"/>
        <v>0.61781634009522335</v>
      </c>
      <c r="H230">
        <f t="shared" si="34"/>
        <v>2.3897222676105004E-4</v>
      </c>
      <c r="I230">
        <f t="shared" si="34"/>
        <v>0</v>
      </c>
      <c r="J230">
        <f t="shared" si="29"/>
        <v>0</v>
      </c>
      <c r="K230">
        <f t="shared" si="35"/>
        <v>4.2365850978176285</v>
      </c>
      <c r="L230">
        <f t="shared" si="30"/>
        <v>-12.888948580250148</v>
      </c>
      <c r="M230">
        <f t="shared" si="36"/>
        <v>166.1249955043323</v>
      </c>
    </row>
    <row r="231" spans="1:13" x14ac:dyDescent="0.3">
      <c r="A231">
        <v>955.94999999999004</v>
      </c>
      <c r="B231">
        <v>134</v>
      </c>
      <c r="C231">
        <f t="shared" si="31"/>
        <v>138.43635212360641</v>
      </c>
      <c r="D231">
        <f t="shared" si="32"/>
        <v>297.65000000000987</v>
      </c>
      <c r="E231">
        <f t="shared" si="33"/>
        <v>-4.4363521236064116</v>
      </c>
      <c r="F231">
        <f t="shared" si="34"/>
        <v>3.0059217714325484</v>
      </c>
      <c r="G231">
        <f t="shared" si="34"/>
        <v>0.49675973758367492</v>
      </c>
      <c r="H231">
        <f t="shared" si="34"/>
        <v>1.7456328680804181E-4</v>
      </c>
      <c r="I231">
        <f t="shared" si="34"/>
        <v>0</v>
      </c>
      <c r="J231">
        <f t="shared" si="29"/>
        <v>0</v>
      </c>
      <c r="K231">
        <f t="shared" si="35"/>
        <v>3.5028560723030315</v>
      </c>
      <c r="L231">
        <f t="shared" si="30"/>
        <v>-7.9392081959094432</v>
      </c>
      <c r="M231">
        <f t="shared" si="36"/>
        <v>63.031026777995677</v>
      </c>
    </row>
    <row r="232" spans="1:13" x14ac:dyDescent="0.3">
      <c r="A232">
        <v>955.99999999999</v>
      </c>
      <c r="B232">
        <v>142</v>
      </c>
      <c r="C232">
        <f t="shared" si="31"/>
        <v>138.2203407647803</v>
      </c>
      <c r="D232">
        <f t="shared" si="32"/>
        <v>297.60000000000991</v>
      </c>
      <c r="E232">
        <f t="shared" si="33"/>
        <v>3.7796592352196967</v>
      </c>
      <c r="F232">
        <f t="shared" si="34"/>
        <v>2.4882883448792237</v>
      </c>
      <c r="G232">
        <f t="shared" si="34"/>
        <v>0.39802550021017269</v>
      </c>
      <c r="H232">
        <f t="shared" si="34"/>
        <v>1.2706791385630527E-4</v>
      </c>
      <c r="I232">
        <f t="shared" si="34"/>
        <v>0</v>
      </c>
      <c r="J232">
        <f t="shared" si="29"/>
        <v>0</v>
      </c>
      <c r="K232">
        <f t="shared" si="35"/>
        <v>2.8864409130032525</v>
      </c>
      <c r="L232">
        <f t="shared" si="30"/>
        <v>0.89321832221644426</v>
      </c>
      <c r="M232">
        <f t="shared" si="36"/>
        <v>0.7978389711431596</v>
      </c>
    </row>
    <row r="233" spans="1:13" x14ac:dyDescent="0.3">
      <c r="A233">
        <v>956.04999999998995</v>
      </c>
      <c r="B233">
        <v>118</v>
      </c>
      <c r="C233">
        <f t="shared" si="31"/>
        <v>138.0043294059551</v>
      </c>
      <c r="D233">
        <f t="shared" si="32"/>
        <v>297.55000000000996</v>
      </c>
      <c r="E233">
        <f t="shared" si="33"/>
        <v>-20.004329405955104</v>
      </c>
      <c r="F233">
        <f t="shared" si="34"/>
        <v>2.0525854495241722</v>
      </c>
      <c r="G233">
        <f t="shared" si="34"/>
        <v>0.31779928359658116</v>
      </c>
      <c r="H233">
        <f t="shared" si="34"/>
        <v>9.217144551631699E-5</v>
      </c>
      <c r="I233">
        <f t="shared" si="34"/>
        <v>0</v>
      </c>
      <c r="J233">
        <f t="shared" si="29"/>
        <v>0</v>
      </c>
      <c r="K233">
        <f t="shared" si="35"/>
        <v>2.3704769045662699</v>
      </c>
      <c r="L233">
        <f t="shared" si="30"/>
        <v>-22.374806310521375</v>
      </c>
      <c r="M233">
        <f t="shared" si="36"/>
        <v>500.63195743334717</v>
      </c>
    </row>
    <row r="234" spans="1:13" x14ac:dyDescent="0.3">
      <c r="A234">
        <v>956.0999999999899</v>
      </c>
      <c r="B234">
        <v>114</v>
      </c>
      <c r="C234">
        <f t="shared" si="31"/>
        <v>137.788318047129</v>
      </c>
      <c r="D234">
        <f t="shared" si="32"/>
        <v>297.50000000001</v>
      </c>
      <c r="E234">
        <f t="shared" si="33"/>
        <v>-23.788318047128996</v>
      </c>
      <c r="F234">
        <f t="shared" si="34"/>
        <v>1.6872494519785903</v>
      </c>
      <c r="G234">
        <f t="shared" si="34"/>
        <v>0.2528555206573509</v>
      </c>
      <c r="H234">
        <f t="shared" si="34"/>
        <v>6.6624568053327404E-5</v>
      </c>
      <c r="I234">
        <f t="shared" si="34"/>
        <v>0</v>
      </c>
      <c r="J234">
        <f t="shared" si="29"/>
        <v>0</v>
      </c>
      <c r="K234">
        <f t="shared" si="35"/>
        <v>1.9401715972039946</v>
      </c>
      <c r="L234">
        <f t="shared" si="30"/>
        <v>-25.728489644332992</v>
      </c>
      <c r="M234">
        <f t="shared" si="36"/>
        <v>661.95517937855004</v>
      </c>
    </row>
    <row r="235" spans="1:13" x14ac:dyDescent="0.3">
      <c r="A235">
        <v>956.14999999998986</v>
      </c>
      <c r="B235">
        <v>124</v>
      </c>
      <c r="C235">
        <f t="shared" si="31"/>
        <v>137.57230668830289</v>
      </c>
      <c r="D235">
        <f t="shared" si="32"/>
        <v>297.45000000001005</v>
      </c>
      <c r="E235">
        <f t="shared" si="33"/>
        <v>-13.572306688302888</v>
      </c>
      <c r="F235">
        <f t="shared" si="34"/>
        <v>1.3820853223023282</v>
      </c>
      <c r="G235">
        <f t="shared" si="34"/>
        <v>0.20047927155277512</v>
      </c>
      <c r="H235">
        <f t="shared" si="34"/>
        <v>4.7989908673222452E-5</v>
      </c>
      <c r="I235">
        <f t="shared" si="34"/>
        <v>0</v>
      </c>
      <c r="J235">
        <f t="shared" si="29"/>
        <v>0</v>
      </c>
      <c r="K235">
        <f t="shared" si="35"/>
        <v>1.5826125837637766</v>
      </c>
      <c r="L235">
        <f t="shared" si="30"/>
        <v>-15.154919272066664</v>
      </c>
      <c r="M235">
        <f t="shared" si="36"/>
        <v>229.67157814285758</v>
      </c>
    </row>
    <row r="236" spans="1:13" x14ac:dyDescent="0.3">
      <c r="A236">
        <v>956.19999999998981</v>
      </c>
      <c r="B236">
        <v>121</v>
      </c>
      <c r="C236">
        <f t="shared" si="31"/>
        <v>137.35629532947678</v>
      </c>
      <c r="D236">
        <f t="shared" si="32"/>
        <v>297.4000000000101</v>
      </c>
      <c r="E236">
        <f t="shared" si="33"/>
        <v>-16.356295329476779</v>
      </c>
      <c r="F236">
        <f t="shared" si="34"/>
        <v>1.1281527933954689</v>
      </c>
      <c r="G236">
        <f t="shared" si="34"/>
        <v>0.15839593080374192</v>
      </c>
      <c r="H236">
        <f t="shared" si="34"/>
        <v>3.4446329356197787E-5</v>
      </c>
      <c r="I236">
        <f t="shared" si="34"/>
        <v>0</v>
      </c>
      <c r="J236">
        <f t="shared" si="29"/>
        <v>0</v>
      </c>
      <c r="K236">
        <f t="shared" si="35"/>
        <v>1.2865831705285671</v>
      </c>
      <c r="L236">
        <f t="shared" si="30"/>
        <v>-17.642878500005345</v>
      </c>
      <c r="M236">
        <f t="shared" si="36"/>
        <v>311.27116176595086</v>
      </c>
    </row>
    <row r="237" spans="1:13" x14ac:dyDescent="0.3">
      <c r="A237">
        <v>956.24999999998977</v>
      </c>
      <c r="B237">
        <v>114</v>
      </c>
      <c r="C237">
        <f t="shared" si="31"/>
        <v>137.14028397065067</v>
      </c>
      <c r="D237">
        <f t="shared" si="32"/>
        <v>297.35000000001014</v>
      </c>
      <c r="E237">
        <f t="shared" si="33"/>
        <v>-23.140283970650671</v>
      </c>
      <c r="F237">
        <f t="shared" si="34"/>
        <v>0.9176530250207654</v>
      </c>
      <c r="G237">
        <f t="shared" si="34"/>
        <v>0.12470850538998694</v>
      </c>
      <c r="H237">
        <f t="shared" si="34"/>
        <v>2.4638455803558214E-5</v>
      </c>
      <c r="I237">
        <f t="shared" si="34"/>
        <v>0</v>
      </c>
      <c r="J237">
        <f t="shared" si="29"/>
        <v>0</v>
      </c>
      <c r="K237">
        <f t="shared" si="35"/>
        <v>1.0423861688665559</v>
      </c>
      <c r="L237">
        <f t="shared" si="30"/>
        <v>-24.182670139517228</v>
      </c>
      <c r="M237">
        <f t="shared" si="36"/>
        <v>584.8015350766982</v>
      </c>
    </row>
    <row r="238" spans="1:13" x14ac:dyDescent="0.3">
      <c r="A238">
        <v>956.29999999998972</v>
      </c>
      <c r="B238">
        <v>127</v>
      </c>
      <c r="C238">
        <f t="shared" si="31"/>
        <v>136.92427261182456</v>
      </c>
      <c r="D238">
        <f t="shared" si="32"/>
        <v>297.30000000001019</v>
      </c>
      <c r="E238">
        <f t="shared" si="33"/>
        <v>-9.9242726118245628</v>
      </c>
      <c r="F238">
        <f t="shared" si="34"/>
        <v>0.74381783467759222</v>
      </c>
      <c r="G238">
        <f t="shared" si="34"/>
        <v>9.7842071170979636E-2</v>
      </c>
      <c r="H238">
        <f t="shared" si="34"/>
        <v>1.75614968453064E-5</v>
      </c>
      <c r="I238">
        <f t="shared" si="34"/>
        <v>0</v>
      </c>
      <c r="J238">
        <f t="shared" si="29"/>
        <v>0</v>
      </c>
      <c r="K238">
        <f t="shared" si="35"/>
        <v>0.84167746734541715</v>
      </c>
      <c r="L238">
        <f t="shared" si="30"/>
        <v>-10.765950079169979</v>
      </c>
      <c r="M238">
        <f t="shared" si="36"/>
        <v>115.90568110718009</v>
      </c>
    </row>
    <row r="239" spans="1:13" x14ac:dyDescent="0.3">
      <c r="A239">
        <v>956.34999999998968</v>
      </c>
      <c r="B239">
        <v>114</v>
      </c>
      <c r="C239">
        <f t="shared" si="31"/>
        <v>136.70826125299845</v>
      </c>
      <c r="D239">
        <f t="shared" si="32"/>
        <v>297.25000000001023</v>
      </c>
      <c r="E239">
        <f t="shared" si="33"/>
        <v>-22.708261252998454</v>
      </c>
      <c r="F239">
        <f t="shared" si="34"/>
        <v>0.60080312548164405</v>
      </c>
      <c r="G239">
        <f t="shared" si="34"/>
        <v>7.6494940278419549E-2</v>
      </c>
      <c r="H239">
        <f t="shared" si="34"/>
        <v>1.2473464173558625E-5</v>
      </c>
      <c r="I239">
        <f t="shared" si="34"/>
        <v>0</v>
      </c>
      <c r="J239">
        <f t="shared" si="29"/>
        <v>0</v>
      </c>
      <c r="K239">
        <f t="shared" si="35"/>
        <v>0.67731053922423712</v>
      </c>
      <c r="L239">
        <f t="shared" si="30"/>
        <v>-23.385571792222692</v>
      </c>
      <c r="M239">
        <f t="shared" si="36"/>
        <v>546.88496804920158</v>
      </c>
    </row>
    <row r="240" spans="1:13" x14ac:dyDescent="0.3">
      <c r="A240">
        <v>956.39999999998963</v>
      </c>
      <c r="B240">
        <v>128</v>
      </c>
      <c r="C240">
        <f t="shared" si="31"/>
        <v>136.49224989417235</v>
      </c>
      <c r="D240">
        <f t="shared" si="32"/>
        <v>297.20000000001028</v>
      </c>
      <c r="E240">
        <f t="shared" si="33"/>
        <v>-8.4922498941723461</v>
      </c>
      <c r="F240">
        <f t="shared" si="34"/>
        <v>0.48358774717401631</v>
      </c>
      <c r="G240">
        <f t="shared" si="34"/>
        <v>5.9596024707905731E-2</v>
      </c>
      <c r="H240">
        <f t="shared" si="34"/>
        <v>8.8285655764355055E-6</v>
      </c>
      <c r="I240">
        <f t="shared" si="34"/>
        <v>0</v>
      </c>
      <c r="J240">
        <f t="shared" si="29"/>
        <v>0</v>
      </c>
      <c r="K240">
        <f t="shared" si="35"/>
        <v>0.54319260044749851</v>
      </c>
      <c r="L240">
        <f t="shared" si="30"/>
        <v>-9.0354424946198453</v>
      </c>
      <c r="M240">
        <f t="shared" si="36"/>
        <v>81.639221073582092</v>
      </c>
    </row>
    <row r="241" spans="1:13" x14ac:dyDescent="0.3">
      <c r="A241">
        <v>956.44999999998959</v>
      </c>
      <c r="B241">
        <v>98</v>
      </c>
      <c r="C241">
        <f t="shared" si="31"/>
        <v>136.27623853534624</v>
      </c>
      <c r="D241">
        <f t="shared" si="32"/>
        <v>297.15000000001032</v>
      </c>
      <c r="E241">
        <f t="shared" si="33"/>
        <v>-38.276238535346238</v>
      </c>
      <c r="F241">
        <f t="shared" si="34"/>
        <v>0.38787867454543007</v>
      </c>
      <c r="G241">
        <f t="shared" si="34"/>
        <v>4.6267856761192369E-2</v>
      </c>
      <c r="H241">
        <f t="shared" si="34"/>
        <v>6.2268832007728817E-6</v>
      </c>
      <c r="I241">
        <f t="shared" si="34"/>
        <v>0</v>
      </c>
      <c r="J241">
        <f t="shared" si="29"/>
        <v>0</v>
      </c>
      <c r="K241">
        <f t="shared" si="35"/>
        <v>0.43415275818982324</v>
      </c>
      <c r="L241">
        <f t="shared" si="30"/>
        <v>-38.710391293536063</v>
      </c>
      <c r="M241">
        <f t="shared" si="36"/>
        <v>1498.4943940986725</v>
      </c>
    </row>
    <row r="242" spans="1:13" x14ac:dyDescent="0.3">
      <c r="A242">
        <v>956.49999999998954</v>
      </c>
      <c r="B242">
        <v>124</v>
      </c>
      <c r="C242">
        <f t="shared" si="31"/>
        <v>136.06022717652013</v>
      </c>
      <c r="D242">
        <f t="shared" si="32"/>
        <v>297.10000000001037</v>
      </c>
      <c r="E242">
        <f t="shared" si="33"/>
        <v>-12.060227176520129</v>
      </c>
      <c r="F242">
        <f t="shared" si="34"/>
        <v>0.31002307997027817</v>
      </c>
      <c r="G242">
        <f t="shared" si="34"/>
        <v>3.5794721066200547E-2</v>
      </c>
      <c r="H242">
        <f t="shared" si="34"/>
        <v>4.3765188291957374E-6</v>
      </c>
      <c r="I242">
        <f t="shared" si="34"/>
        <v>0</v>
      </c>
      <c r="J242">
        <f t="shared" si="29"/>
        <v>0</v>
      </c>
      <c r="K242">
        <f t="shared" si="35"/>
        <v>0.34582217755530792</v>
      </c>
      <c r="L242">
        <f t="shared" si="30"/>
        <v>-12.406049354075437</v>
      </c>
      <c r="M242">
        <f t="shared" si="36"/>
        <v>153.91006057575555</v>
      </c>
    </row>
    <row r="243" spans="1:13" x14ac:dyDescent="0.3">
      <c r="A243">
        <v>956.5499999999895</v>
      </c>
      <c r="B243">
        <v>98</v>
      </c>
      <c r="C243">
        <f t="shared" si="31"/>
        <v>135.84421581769402</v>
      </c>
      <c r="D243">
        <f t="shared" si="32"/>
        <v>297.05000000001041</v>
      </c>
      <c r="E243">
        <f t="shared" si="33"/>
        <v>-37.844215817694021</v>
      </c>
      <c r="F243">
        <f t="shared" si="34"/>
        <v>0.24692761367632482</v>
      </c>
      <c r="G243">
        <f t="shared" si="34"/>
        <v>2.7595361760054105E-2</v>
      </c>
      <c r="H243">
        <f t="shared" si="34"/>
        <v>3.0652393499392192E-6</v>
      </c>
      <c r="I243">
        <f t="shared" si="34"/>
        <v>0</v>
      </c>
      <c r="J243">
        <f t="shared" si="29"/>
        <v>0</v>
      </c>
      <c r="K243">
        <f t="shared" si="35"/>
        <v>0.27452604067572889</v>
      </c>
      <c r="L243">
        <f t="shared" si="30"/>
        <v>-38.118741858369752</v>
      </c>
      <c r="M243">
        <f t="shared" si="36"/>
        <v>1453.0384808650304</v>
      </c>
    </row>
    <row r="244" spans="1:13" x14ac:dyDescent="0.3">
      <c r="A244">
        <v>956.59999999998945</v>
      </c>
      <c r="B244">
        <v>105</v>
      </c>
      <c r="C244">
        <f t="shared" si="31"/>
        <v>135.62820445886882</v>
      </c>
      <c r="D244">
        <f t="shared" si="32"/>
        <v>297.00000000001046</v>
      </c>
      <c r="E244">
        <f t="shared" si="33"/>
        <v>-30.628204458868822</v>
      </c>
      <c r="F244">
        <f t="shared" si="34"/>
        <v>0.19598498565441663</v>
      </c>
      <c r="G244">
        <f t="shared" si="34"/>
        <v>2.1199748576673016E-2</v>
      </c>
      <c r="H244">
        <f t="shared" si="34"/>
        <v>2.1393285759890147E-6</v>
      </c>
      <c r="I244">
        <f t="shared" si="34"/>
        <v>0</v>
      </c>
      <c r="J244">
        <f t="shared" si="29"/>
        <v>0</v>
      </c>
      <c r="K244">
        <f t="shared" si="35"/>
        <v>0.21718687355966562</v>
      </c>
      <c r="L244">
        <f t="shared" si="30"/>
        <v>-30.845391332428488</v>
      </c>
      <c r="M244">
        <f t="shared" si="36"/>
        <v>951.43816645065442</v>
      </c>
    </row>
    <row r="245" spans="1:13" x14ac:dyDescent="0.3">
      <c r="A245">
        <v>956.6499999999894</v>
      </c>
      <c r="B245">
        <v>106</v>
      </c>
      <c r="C245">
        <f t="shared" si="31"/>
        <v>135.41219310004271</v>
      </c>
      <c r="D245">
        <f t="shared" si="32"/>
        <v>296.9500000000105</v>
      </c>
      <c r="E245">
        <f t="shared" si="33"/>
        <v>-29.412193100042714</v>
      </c>
      <c r="F245">
        <f t="shared" si="34"/>
        <v>0.155007764434206</v>
      </c>
      <c r="G245">
        <f t="shared" si="34"/>
        <v>1.6229413969947742E-2</v>
      </c>
      <c r="H245">
        <f t="shared" si="34"/>
        <v>1.4878806699972096E-6</v>
      </c>
      <c r="I245">
        <f t="shared" si="34"/>
        <v>0</v>
      </c>
      <c r="J245">
        <f t="shared" si="29"/>
        <v>0</v>
      </c>
      <c r="K245">
        <f t="shared" si="35"/>
        <v>0.17123866628482373</v>
      </c>
      <c r="L245">
        <f t="shared" si="30"/>
        <v>-29.583431766327539</v>
      </c>
      <c r="M245">
        <f t="shared" si="36"/>
        <v>875.1794350729574</v>
      </c>
    </row>
    <row r="246" spans="1:13" x14ac:dyDescent="0.3">
      <c r="A246">
        <v>956.69999999998936</v>
      </c>
      <c r="B246">
        <v>115</v>
      </c>
      <c r="C246">
        <f t="shared" si="31"/>
        <v>135.19618174121661</v>
      </c>
      <c r="D246">
        <f t="shared" si="32"/>
        <v>296.90000000001055</v>
      </c>
      <c r="E246">
        <f t="shared" si="33"/>
        <v>-20.196181741216606</v>
      </c>
      <c r="F246">
        <f t="shared" si="34"/>
        <v>0.12216916718344582</v>
      </c>
      <c r="G246">
        <f t="shared" si="34"/>
        <v>1.2380907391445635E-2</v>
      </c>
      <c r="H246">
        <f t="shared" si="34"/>
        <v>1.0311841290612552E-6</v>
      </c>
      <c r="I246">
        <f t="shared" si="34"/>
        <v>0</v>
      </c>
      <c r="J246">
        <f t="shared" si="29"/>
        <v>0</v>
      </c>
      <c r="K246">
        <f t="shared" si="35"/>
        <v>0.13455110575902052</v>
      </c>
      <c r="L246">
        <f t="shared" si="30"/>
        <v>-20.330732846975625</v>
      </c>
      <c r="M246">
        <f t="shared" si="36"/>
        <v>413.3386980950936</v>
      </c>
    </row>
    <row r="247" spans="1:13" x14ac:dyDescent="0.3">
      <c r="A247">
        <v>956.74999999998931</v>
      </c>
      <c r="B247">
        <v>123</v>
      </c>
      <c r="C247">
        <f t="shared" si="31"/>
        <v>134.9801703823905</v>
      </c>
      <c r="D247">
        <f t="shared" si="32"/>
        <v>296.8500000000106</v>
      </c>
      <c r="E247">
        <f t="shared" si="33"/>
        <v>-11.980170382390497</v>
      </c>
      <c r="F247">
        <f t="shared" si="34"/>
        <v>9.5950509040310494E-2</v>
      </c>
      <c r="G247">
        <f t="shared" si="34"/>
        <v>9.4119502159740898E-3</v>
      </c>
      <c r="H247">
        <f t="shared" si="34"/>
        <v>7.1216700370747367E-7</v>
      </c>
      <c r="I247">
        <f t="shared" si="34"/>
        <v>0</v>
      </c>
      <c r="J247">
        <f t="shared" si="29"/>
        <v>0</v>
      </c>
      <c r="K247">
        <f t="shared" si="35"/>
        <v>0.10536317142328828</v>
      </c>
      <c r="L247">
        <f t="shared" si="30"/>
        <v>-12.085533553813786</v>
      </c>
      <c r="M247">
        <f t="shared" si="36"/>
        <v>146.06012128035889</v>
      </c>
    </row>
    <row r="248" spans="1:13" x14ac:dyDescent="0.3">
      <c r="A248">
        <v>956.79999999998927</v>
      </c>
      <c r="B248">
        <v>101</v>
      </c>
      <c r="C248">
        <f t="shared" si="31"/>
        <v>134.76415902356439</v>
      </c>
      <c r="D248">
        <f t="shared" si="32"/>
        <v>296.80000000001064</v>
      </c>
      <c r="E248">
        <f t="shared" si="33"/>
        <v>-33.764159023564389</v>
      </c>
      <c r="F248">
        <f t="shared" si="34"/>
        <v>7.5094903252901538E-2</v>
      </c>
      <c r="G248">
        <f t="shared" si="34"/>
        <v>7.1299137586015226E-3</v>
      </c>
      <c r="H248">
        <f t="shared" si="34"/>
        <v>4.9012288924400922E-7</v>
      </c>
      <c r="I248">
        <f t="shared" si="34"/>
        <v>0</v>
      </c>
      <c r="J248">
        <f t="shared" si="29"/>
        <v>0</v>
      </c>
      <c r="K248">
        <f t="shared" si="35"/>
        <v>8.22253071343923E-2</v>
      </c>
      <c r="L248">
        <f t="shared" si="30"/>
        <v>-33.846384330698783</v>
      </c>
      <c r="M248">
        <f t="shared" si="36"/>
        <v>1145.5777322613721</v>
      </c>
    </row>
    <row r="249" spans="1:13" x14ac:dyDescent="0.3">
      <c r="A249">
        <v>956.84999999998922</v>
      </c>
      <c r="B249">
        <v>129</v>
      </c>
      <c r="C249">
        <f t="shared" si="31"/>
        <v>134.54814766473828</v>
      </c>
      <c r="D249">
        <f t="shared" si="32"/>
        <v>296.75000000001069</v>
      </c>
      <c r="E249">
        <f t="shared" si="33"/>
        <v>-5.5481476647382806</v>
      </c>
      <c r="F249">
        <f t="shared" si="34"/>
        <v>5.8566753454640283E-2</v>
      </c>
      <c r="G249">
        <f t="shared" si="34"/>
        <v>5.3822819126510529E-3</v>
      </c>
      <c r="H249">
        <f t="shared" si="34"/>
        <v>3.3612872739440244E-7</v>
      </c>
      <c r="I249">
        <f t="shared" si="34"/>
        <v>0</v>
      </c>
      <c r="J249">
        <f t="shared" si="29"/>
        <v>0</v>
      </c>
      <c r="K249">
        <f t="shared" si="35"/>
        <v>6.3949371496018731E-2</v>
      </c>
      <c r="L249">
        <f t="shared" si="30"/>
        <v>-5.6120970362342995</v>
      </c>
      <c r="M249">
        <f t="shared" si="36"/>
        <v>31.495633144109807</v>
      </c>
    </row>
    <row r="250" spans="1:13" x14ac:dyDescent="0.3">
      <c r="A250">
        <v>956.89999999998918</v>
      </c>
      <c r="B250">
        <v>121</v>
      </c>
      <c r="C250">
        <f t="shared" si="31"/>
        <v>134.33213630591217</v>
      </c>
      <c r="D250">
        <f t="shared" si="32"/>
        <v>296.70000000001073</v>
      </c>
      <c r="E250">
        <f t="shared" si="33"/>
        <v>-13.332136305912172</v>
      </c>
      <c r="F250">
        <f t="shared" si="34"/>
        <v>4.55165511747899E-2</v>
      </c>
      <c r="G250">
        <f t="shared" si="34"/>
        <v>4.0487980521300678E-3</v>
      </c>
      <c r="H250">
        <f t="shared" si="34"/>
        <v>2.2971205483118993E-7</v>
      </c>
      <c r="I250">
        <f t="shared" si="34"/>
        <v>0</v>
      </c>
      <c r="J250">
        <f t="shared" si="29"/>
        <v>0</v>
      </c>
      <c r="K250">
        <f t="shared" si="35"/>
        <v>4.95655789389748E-2</v>
      </c>
      <c r="L250">
        <f t="shared" si="30"/>
        <v>-13.381701884851147</v>
      </c>
      <c r="M250">
        <f t="shared" si="36"/>
        <v>179.06994533502873</v>
      </c>
    </row>
    <row r="251" spans="1:13" x14ac:dyDescent="0.3">
      <c r="A251">
        <v>956.94999999998913</v>
      </c>
      <c r="B251">
        <v>102</v>
      </c>
      <c r="C251">
        <f t="shared" si="31"/>
        <v>134.11612494708606</v>
      </c>
      <c r="D251">
        <f t="shared" si="32"/>
        <v>296.65000000001078</v>
      </c>
      <c r="E251">
        <f t="shared" si="33"/>
        <v>-32.116124947086064</v>
      </c>
      <c r="F251">
        <f t="shared" si="34"/>
        <v>3.5250481574083489E-2</v>
      </c>
      <c r="G251">
        <f t="shared" si="34"/>
        <v>3.0350321680982003E-3</v>
      </c>
      <c r="H251">
        <f t="shared" si="34"/>
        <v>1.564369901042592E-7</v>
      </c>
      <c r="I251">
        <f t="shared" si="34"/>
        <v>0</v>
      </c>
      <c r="J251">
        <f t="shared" si="29"/>
        <v>0</v>
      </c>
      <c r="K251">
        <f t="shared" si="35"/>
        <v>3.8285670179171796E-2</v>
      </c>
      <c r="L251">
        <f t="shared" si="30"/>
        <v>-32.154410617265235</v>
      </c>
      <c r="M251">
        <f t="shared" si="36"/>
        <v>1033.9061221436993</v>
      </c>
    </row>
    <row r="252" spans="1:13" x14ac:dyDescent="0.3">
      <c r="A252">
        <v>956.99999999998909</v>
      </c>
      <c r="B252">
        <v>121</v>
      </c>
      <c r="C252">
        <f t="shared" si="31"/>
        <v>133.90011358825996</v>
      </c>
      <c r="D252">
        <f t="shared" si="32"/>
        <v>296.60000000001082</v>
      </c>
      <c r="E252">
        <f t="shared" si="33"/>
        <v>-12.900113588259956</v>
      </c>
      <c r="F252">
        <f t="shared" si="34"/>
        <v>2.7204344783385938E-2</v>
      </c>
      <c r="G252">
        <f t="shared" si="34"/>
        <v>2.267138180343698E-3</v>
      </c>
      <c r="H252">
        <f t="shared" si="34"/>
        <v>1.0616286379672401E-7</v>
      </c>
      <c r="I252">
        <f t="shared" si="34"/>
        <v>0</v>
      </c>
      <c r="J252">
        <f t="shared" si="29"/>
        <v>0</v>
      </c>
      <c r="K252">
        <f t="shared" si="35"/>
        <v>2.947158912659343E-2</v>
      </c>
      <c r="L252">
        <f t="shared" si="30"/>
        <v>-12.929585177386549</v>
      </c>
      <c r="M252">
        <f t="shared" si="36"/>
        <v>167.17417285929398</v>
      </c>
    </row>
    <row r="253" spans="1:13" x14ac:dyDescent="0.3">
      <c r="A253">
        <v>957.04999999998904</v>
      </c>
      <c r="B253">
        <v>106</v>
      </c>
      <c r="C253">
        <f t="shared" si="31"/>
        <v>133.68410222943385</v>
      </c>
      <c r="D253">
        <f t="shared" si="32"/>
        <v>296.55000000001087</v>
      </c>
      <c r="E253">
        <f t="shared" si="33"/>
        <v>-27.684102229433847</v>
      </c>
      <c r="F253">
        <f t="shared" si="34"/>
        <v>2.0921315822811003E-2</v>
      </c>
      <c r="G253">
        <f t="shared" si="34"/>
        <v>1.6876026257649638E-3</v>
      </c>
      <c r="H253">
        <f t="shared" si="34"/>
        <v>7.1793199526966044E-8</v>
      </c>
      <c r="I253">
        <f t="shared" si="34"/>
        <v>0</v>
      </c>
      <c r="J253">
        <f t="shared" si="29"/>
        <v>0</v>
      </c>
      <c r="K253">
        <f t="shared" si="35"/>
        <v>2.2608990241775494E-2</v>
      </c>
      <c r="L253">
        <f t="shared" si="30"/>
        <v>-27.706711219675622</v>
      </c>
      <c r="M253">
        <f t="shared" si="36"/>
        <v>767.66184661049897</v>
      </c>
    </row>
    <row r="254" spans="1:13" x14ac:dyDescent="0.3">
      <c r="A254">
        <v>957.099999999989</v>
      </c>
      <c r="B254">
        <v>97</v>
      </c>
      <c r="C254">
        <f t="shared" si="31"/>
        <v>133.46809087060865</v>
      </c>
      <c r="D254">
        <f t="shared" si="32"/>
        <v>296.50000000001091</v>
      </c>
      <c r="E254">
        <f t="shared" si="33"/>
        <v>-36.468090870608648</v>
      </c>
      <c r="F254">
        <f t="shared" si="34"/>
        <v>1.6033089979424403E-2</v>
      </c>
      <c r="G254">
        <f t="shared" si="34"/>
        <v>1.2518142852221659E-3</v>
      </c>
      <c r="H254">
        <f t="shared" si="34"/>
        <v>4.8380627941985577E-8</v>
      </c>
      <c r="I254">
        <f t="shared" si="34"/>
        <v>0</v>
      </c>
      <c r="J254">
        <f t="shared" si="29"/>
        <v>0</v>
      </c>
      <c r="K254">
        <f t="shared" si="35"/>
        <v>1.728495264527451E-2</v>
      </c>
      <c r="L254">
        <f t="shared" si="30"/>
        <v>-36.485375823253925</v>
      </c>
      <c r="M254">
        <f t="shared" si="36"/>
        <v>1331.1826489640821</v>
      </c>
    </row>
    <row r="255" spans="1:13" x14ac:dyDescent="0.3">
      <c r="A255">
        <v>957.14999999998895</v>
      </c>
      <c r="B255">
        <v>99</v>
      </c>
      <c r="C255">
        <f t="shared" si="31"/>
        <v>133.25207951178254</v>
      </c>
      <c r="D255">
        <f t="shared" si="32"/>
        <v>296.45000000001096</v>
      </c>
      <c r="E255">
        <f t="shared" si="33"/>
        <v>-34.25207951178254</v>
      </c>
      <c r="F255">
        <f t="shared" si="34"/>
        <v>1.2243990204310934E-2</v>
      </c>
      <c r="G255">
        <f t="shared" si="34"/>
        <v>9.2530971788627801E-4</v>
      </c>
      <c r="H255">
        <f t="shared" si="34"/>
        <v>3.2489064211779798E-8</v>
      </c>
      <c r="I255">
        <f t="shared" si="34"/>
        <v>0</v>
      </c>
      <c r="J255">
        <f t="shared" si="29"/>
        <v>0</v>
      </c>
      <c r="K255">
        <f t="shared" si="35"/>
        <v>1.3169332411261423E-2</v>
      </c>
      <c r="L255">
        <f t="shared" si="30"/>
        <v>-34.265248844193799</v>
      </c>
      <c r="M255">
        <f t="shared" si="36"/>
        <v>1174.1072783545244</v>
      </c>
    </row>
    <row r="256" spans="1:13" x14ac:dyDescent="0.3">
      <c r="A256">
        <v>957.1999999999889</v>
      </c>
      <c r="B256">
        <v>106</v>
      </c>
      <c r="C256">
        <f t="shared" si="31"/>
        <v>133.03606815295643</v>
      </c>
      <c r="D256">
        <f t="shared" si="32"/>
        <v>296.400000000011</v>
      </c>
      <c r="E256">
        <f t="shared" si="33"/>
        <v>-27.036068152956432</v>
      </c>
      <c r="F256">
        <f t="shared" si="34"/>
        <v>9.317646424044217E-3</v>
      </c>
      <c r="G256">
        <f t="shared" si="34"/>
        <v>6.8157217560402446E-4</v>
      </c>
      <c r="H256">
        <f t="shared" si="34"/>
        <v>2.174104491734236E-8</v>
      </c>
      <c r="I256">
        <f t="shared" si="34"/>
        <v>0</v>
      </c>
      <c r="J256">
        <f t="shared" si="29"/>
        <v>0</v>
      </c>
      <c r="K256">
        <f t="shared" si="35"/>
        <v>9.999240340693159E-3</v>
      </c>
      <c r="L256">
        <f t="shared" si="30"/>
        <v>-27.046067393297125</v>
      </c>
      <c r="M256">
        <f t="shared" si="36"/>
        <v>731.48976144276992</v>
      </c>
    </row>
    <row r="257" spans="1:13" x14ac:dyDescent="0.3">
      <c r="A257">
        <v>957.24999999998886</v>
      </c>
      <c r="B257">
        <v>97</v>
      </c>
      <c r="C257">
        <f t="shared" si="31"/>
        <v>132.82005679413032</v>
      </c>
      <c r="D257">
        <f t="shared" si="32"/>
        <v>296.35000000001105</v>
      </c>
      <c r="E257">
        <f t="shared" si="33"/>
        <v>-35.820056794130323</v>
      </c>
      <c r="F257">
        <f t="shared" si="34"/>
        <v>7.0658918900158739E-3</v>
      </c>
      <c r="G257">
        <f t="shared" si="34"/>
        <v>5.0028109419042205E-4</v>
      </c>
      <c r="H257">
        <f t="shared" si="34"/>
        <v>1.4497767588326401E-8</v>
      </c>
      <c r="I257">
        <f t="shared" si="34"/>
        <v>0</v>
      </c>
      <c r="J257">
        <f t="shared" si="29"/>
        <v>0</v>
      </c>
      <c r="K257">
        <f t="shared" si="35"/>
        <v>7.5661874819738838E-3</v>
      </c>
      <c r="L257">
        <f t="shared" si="30"/>
        <v>-35.827622981612301</v>
      </c>
      <c r="M257">
        <f t="shared" si="36"/>
        <v>1283.6185685125538</v>
      </c>
    </row>
    <row r="258" spans="1:13" x14ac:dyDescent="0.3">
      <c r="A258">
        <v>957.29999999998881</v>
      </c>
      <c r="B258">
        <v>102</v>
      </c>
      <c r="C258">
        <f t="shared" si="31"/>
        <v>132.60404543530422</v>
      </c>
      <c r="D258">
        <f t="shared" si="32"/>
        <v>296.3000000000111</v>
      </c>
      <c r="E258">
        <f t="shared" si="33"/>
        <v>-30.604045435304215</v>
      </c>
      <c r="F258">
        <f t="shared" si="34"/>
        <v>5.3395574010140718E-3</v>
      </c>
      <c r="G258">
        <f t="shared" si="34"/>
        <v>3.6592648062179381E-4</v>
      </c>
      <c r="H258">
        <f t="shared" si="34"/>
        <v>9.6338385231436816E-9</v>
      </c>
      <c r="I258">
        <f t="shared" si="34"/>
        <v>0</v>
      </c>
      <c r="J258">
        <f t="shared" si="29"/>
        <v>0</v>
      </c>
      <c r="K258">
        <f t="shared" si="35"/>
        <v>5.7054935154743887E-3</v>
      </c>
      <c r="L258">
        <f t="shared" si="30"/>
        <v>-30.60975092881969</v>
      </c>
      <c r="M258">
        <f t="shared" si="36"/>
        <v>936.95685192437782</v>
      </c>
    </row>
    <row r="259" spans="1:13" x14ac:dyDescent="0.3">
      <c r="A259">
        <v>957.34999999998877</v>
      </c>
      <c r="B259">
        <v>111</v>
      </c>
      <c r="C259">
        <f t="shared" si="31"/>
        <v>132.38803407647811</v>
      </c>
      <c r="D259">
        <f t="shared" si="32"/>
        <v>296.25000000001114</v>
      </c>
      <c r="E259">
        <f t="shared" si="33"/>
        <v>-21.388034076478107</v>
      </c>
      <c r="F259">
        <f t="shared" si="34"/>
        <v>4.0208793331942974E-3</v>
      </c>
      <c r="G259">
        <f t="shared" si="34"/>
        <v>2.6671724448090593E-4</v>
      </c>
      <c r="H259">
        <f t="shared" si="34"/>
        <v>6.3793304782829089E-9</v>
      </c>
      <c r="I259">
        <f t="shared" si="34"/>
        <v>0</v>
      </c>
      <c r="J259">
        <f t="shared" si="29"/>
        <v>0</v>
      </c>
      <c r="K259">
        <f t="shared" si="35"/>
        <v>4.287602957005681E-3</v>
      </c>
      <c r="L259">
        <f t="shared" si="30"/>
        <v>-21.392321679435113</v>
      </c>
      <c r="M259">
        <f t="shared" si="36"/>
        <v>457.63142683642957</v>
      </c>
    </row>
    <row r="260" spans="1:13" x14ac:dyDescent="0.3">
      <c r="A260">
        <v>957.39999999998872</v>
      </c>
      <c r="B260">
        <v>101</v>
      </c>
      <c r="C260">
        <f t="shared" si="31"/>
        <v>132.172022717652</v>
      </c>
      <c r="D260">
        <f t="shared" si="32"/>
        <v>296.20000000001119</v>
      </c>
      <c r="E260">
        <f t="shared" si="33"/>
        <v>-31.172022717651998</v>
      </c>
      <c r="F260">
        <f t="shared" si="34"/>
        <v>3.0172710777280555E-3</v>
      </c>
      <c r="G260">
        <f t="shared" si="34"/>
        <v>1.9372508578598835E-4</v>
      </c>
      <c r="H260">
        <f t="shared" si="34"/>
        <v>4.209479015720347E-9</v>
      </c>
      <c r="I260">
        <f t="shared" si="34"/>
        <v>0</v>
      </c>
      <c r="J260">
        <f t="shared" si="29"/>
        <v>0</v>
      </c>
      <c r="K260">
        <f t="shared" si="35"/>
        <v>3.2110003729930595E-3</v>
      </c>
      <c r="L260">
        <f t="shared" si="30"/>
        <v>-31.175233718024991</v>
      </c>
      <c r="M260">
        <f t="shared" si="36"/>
        <v>971.89519737348235</v>
      </c>
    </row>
    <row r="261" spans="1:13" x14ac:dyDescent="0.3">
      <c r="A261">
        <v>957.44999999998868</v>
      </c>
      <c r="B261">
        <v>104</v>
      </c>
      <c r="C261">
        <f t="shared" si="31"/>
        <v>131.95601135882589</v>
      </c>
      <c r="D261">
        <f t="shared" si="32"/>
        <v>296.15000000001123</v>
      </c>
      <c r="E261">
        <f t="shared" si="33"/>
        <v>-27.95601135882589</v>
      </c>
      <c r="F261">
        <f t="shared" si="34"/>
        <v>2.2562391395594367E-3</v>
      </c>
      <c r="G261">
        <f t="shared" si="34"/>
        <v>1.4021618197229525E-4</v>
      </c>
      <c r="H261">
        <f t="shared" si="34"/>
        <v>2.7679555134698416E-9</v>
      </c>
      <c r="I261">
        <f t="shared" si="34"/>
        <v>0</v>
      </c>
      <c r="J261">
        <f t="shared" si="29"/>
        <v>0</v>
      </c>
      <c r="K261">
        <f t="shared" si="35"/>
        <v>2.3964580894872455E-3</v>
      </c>
      <c r="L261">
        <f t="shared" si="30"/>
        <v>-27.958407816915376</v>
      </c>
      <c r="M261">
        <f t="shared" si="36"/>
        <v>781.67256765695481</v>
      </c>
    </row>
    <row r="262" spans="1:13" x14ac:dyDescent="0.3">
      <c r="A262">
        <v>957.49999999998863</v>
      </c>
      <c r="B262">
        <v>102</v>
      </c>
      <c r="C262">
        <f t="shared" si="31"/>
        <v>131.73999999999978</v>
      </c>
      <c r="D262">
        <f t="shared" si="32"/>
        <v>296.10000000001128</v>
      </c>
      <c r="E262">
        <f t="shared" si="33"/>
        <v>-29.739999999999782</v>
      </c>
      <c r="F262">
        <f t="shared" si="34"/>
        <v>1.6812544116603756E-3</v>
      </c>
      <c r="G262">
        <f t="shared" si="34"/>
        <v>1.0113184302951202E-4</v>
      </c>
      <c r="H262">
        <f t="shared" si="34"/>
        <v>1.8137080144037511E-9</v>
      </c>
      <c r="I262">
        <f t="shared" si="34"/>
        <v>0</v>
      </c>
      <c r="J262">
        <f t="shared" si="29"/>
        <v>0</v>
      </c>
      <c r="K262">
        <f t="shared" si="35"/>
        <v>1.7823880683979021E-3</v>
      </c>
      <c r="L262">
        <f t="shared" si="30"/>
        <v>-29.741782388068181</v>
      </c>
      <c r="M262">
        <f t="shared" si="36"/>
        <v>884.57361961920265</v>
      </c>
    </row>
    <row r="263" spans="1:13" x14ac:dyDescent="0.3">
      <c r="A263">
        <v>957.54999999998859</v>
      </c>
      <c r="B263">
        <v>116</v>
      </c>
      <c r="C263">
        <f t="shared" ref="C263:C326" si="37">$P$12*A263+$Q$12</f>
        <v>131.52398864117367</v>
      </c>
      <c r="D263">
        <f t="shared" ref="D263:D326" si="38">$E$2-A263-$N$5</f>
        <v>296.05000000001132</v>
      </c>
      <c r="E263">
        <f t="shared" ref="E263:E326" si="39">B263-C263</f>
        <v>-15.523988641173673</v>
      </c>
      <c r="F263">
        <f t="shared" si="34"/>
        <v>1.2484157938983523E-3</v>
      </c>
      <c r="G263">
        <f t="shared" si="34"/>
        <v>7.268674411271356E-5</v>
      </c>
      <c r="H263">
        <f t="shared" si="34"/>
        <v>1.1842765980904533E-9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1.3211037222876638E-3</v>
      </c>
      <c r="L263">
        <f t="shared" ref="L263:L326" si="41">E263-K263</f>
        <v>-15.525309744895962</v>
      </c>
      <c r="M263">
        <f t="shared" ref="M263:M326" si="42">(L263)^2</f>
        <v>241.03524267496152</v>
      </c>
    </row>
    <row r="264" spans="1:13" x14ac:dyDescent="0.3">
      <c r="A264">
        <v>957.59999999998854</v>
      </c>
      <c r="B264">
        <v>109</v>
      </c>
      <c r="C264">
        <f t="shared" si="37"/>
        <v>131.30797728234847</v>
      </c>
      <c r="D264">
        <f t="shared" si="38"/>
        <v>296.00000000001137</v>
      </c>
      <c r="E264">
        <f t="shared" si="39"/>
        <v>-22.307977282348475</v>
      </c>
      <c r="F264">
        <f t="shared" ref="F264:J314" si="43">F$5*EXP(-(($D264-F$6)^2)/(2*F$7^2))</f>
        <v>9.23767291888498E-4</v>
      </c>
      <c r="G264">
        <f t="shared" si="43"/>
        <v>5.2059503138741266E-5</v>
      </c>
      <c r="H264">
        <f t="shared" si="43"/>
        <v>7.7057769195144665E-10</v>
      </c>
      <c r="I264">
        <f t="shared" si="43"/>
        <v>0</v>
      </c>
      <c r="J264">
        <f t="shared" si="43"/>
        <v>0</v>
      </c>
      <c r="K264">
        <f t="shared" si="40"/>
        <v>9.7582756560493124E-4</v>
      </c>
      <c r="L264">
        <f t="shared" si="41"/>
        <v>-22.308953109914079</v>
      </c>
      <c r="M264">
        <f t="shared" si="42"/>
        <v>497.68938886034505</v>
      </c>
    </row>
    <row r="265" spans="1:13" x14ac:dyDescent="0.3">
      <c r="A265">
        <v>957.64999999998849</v>
      </c>
      <c r="B265">
        <v>97</v>
      </c>
      <c r="C265">
        <f t="shared" si="37"/>
        <v>131.09196592352237</v>
      </c>
      <c r="D265">
        <f t="shared" si="38"/>
        <v>295.95000000001141</v>
      </c>
      <c r="E265">
        <f t="shared" si="39"/>
        <v>-34.091965923522366</v>
      </c>
      <c r="F265">
        <f t="shared" si="43"/>
        <v>6.811510286970705E-4</v>
      </c>
      <c r="G265">
        <f t="shared" si="43"/>
        <v>3.7155433369627692E-5</v>
      </c>
      <c r="H265">
        <f t="shared" si="43"/>
        <v>4.9964003028282667E-10</v>
      </c>
      <c r="I265">
        <f t="shared" si="43"/>
        <v>0</v>
      </c>
      <c r="J265">
        <f t="shared" si="43"/>
        <v>0</v>
      </c>
      <c r="K265">
        <f t="shared" si="40"/>
        <v>7.1830696170672851E-4</v>
      </c>
      <c r="L265">
        <f t="shared" si="41"/>
        <v>-34.092684230484075</v>
      </c>
      <c r="M265">
        <f t="shared" si="42"/>
        <v>1162.3111180394976</v>
      </c>
    </row>
    <row r="266" spans="1:13" x14ac:dyDescent="0.3">
      <c r="A266">
        <v>957.69999999998845</v>
      </c>
      <c r="B266">
        <v>125</v>
      </c>
      <c r="C266">
        <f t="shared" si="37"/>
        <v>130.87595456469626</v>
      </c>
      <c r="D266">
        <f t="shared" si="38"/>
        <v>295.90000000001146</v>
      </c>
      <c r="E266">
        <f t="shared" si="39"/>
        <v>-5.8759545646962579</v>
      </c>
      <c r="F266">
        <f t="shared" si="43"/>
        <v>5.0049732646764808E-4</v>
      </c>
      <c r="G266">
        <f t="shared" si="43"/>
        <v>2.6425435459062023E-5</v>
      </c>
      <c r="H266">
        <f t="shared" si="43"/>
        <v>3.2283122131218439E-10</v>
      </c>
      <c r="I266">
        <f t="shared" si="43"/>
        <v>0</v>
      </c>
      <c r="J266">
        <f t="shared" si="43"/>
        <v>0</v>
      </c>
      <c r="K266">
        <f t="shared" si="40"/>
        <v>5.2692308475793136E-4</v>
      </c>
      <c r="L266">
        <f t="shared" si="41"/>
        <v>-5.8764814877810156</v>
      </c>
      <c r="M266">
        <f t="shared" si="42"/>
        <v>34.53303467623298</v>
      </c>
    </row>
    <row r="267" spans="1:13" x14ac:dyDescent="0.3">
      <c r="A267">
        <v>957.7499999999884</v>
      </c>
      <c r="B267">
        <v>130</v>
      </c>
      <c r="C267">
        <f t="shared" si="37"/>
        <v>130.65994320587015</v>
      </c>
      <c r="D267">
        <f t="shared" si="38"/>
        <v>295.85000000001151</v>
      </c>
      <c r="E267">
        <f t="shared" si="39"/>
        <v>-0.65994320587014954</v>
      </c>
      <c r="F267">
        <f t="shared" si="43"/>
        <v>3.6646931486427145E-4</v>
      </c>
      <c r="G267">
        <f t="shared" si="43"/>
        <v>1.87283485544451E-5</v>
      </c>
      <c r="H267">
        <f t="shared" si="43"/>
        <v>2.0786020029559651E-10</v>
      </c>
      <c r="I267">
        <f t="shared" si="43"/>
        <v>0</v>
      </c>
      <c r="J267">
        <f t="shared" si="43"/>
        <v>0</v>
      </c>
      <c r="K267">
        <f t="shared" si="40"/>
        <v>3.8519787127891684E-4</v>
      </c>
      <c r="L267">
        <f t="shared" si="41"/>
        <v>-0.66032840374142843</v>
      </c>
      <c r="M267">
        <f t="shared" si="42"/>
        <v>0.43603360078770292</v>
      </c>
    </row>
    <row r="268" spans="1:13" x14ac:dyDescent="0.3">
      <c r="A268">
        <v>957.79999999998836</v>
      </c>
      <c r="B268">
        <v>108</v>
      </c>
      <c r="C268">
        <f t="shared" si="37"/>
        <v>130.44393184704404</v>
      </c>
      <c r="D268">
        <f t="shared" si="38"/>
        <v>295.80000000001155</v>
      </c>
      <c r="E268">
        <f t="shared" si="39"/>
        <v>-22.443931847044041</v>
      </c>
      <c r="F268">
        <f t="shared" si="43"/>
        <v>2.673935824283254E-4</v>
      </c>
      <c r="G268">
        <f t="shared" si="43"/>
        <v>1.3226785890561739E-5</v>
      </c>
      <c r="H268">
        <f t="shared" si="43"/>
        <v>1.3336585790243283E-10</v>
      </c>
      <c r="I268">
        <f t="shared" si="43"/>
        <v>0</v>
      </c>
      <c r="J268">
        <f t="shared" si="43"/>
        <v>0</v>
      </c>
      <c r="K268">
        <f t="shared" si="40"/>
        <v>2.8062050168474505E-4</v>
      </c>
      <c r="L268">
        <f t="shared" si="41"/>
        <v>-22.444212467545725</v>
      </c>
      <c r="M268">
        <f t="shared" si="42"/>
        <v>503.74267328833497</v>
      </c>
    </row>
    <row r="269" spans="1:13" x14ac:dyDescent="0.3">
      <c r="A269">
        <v>957.84999999998831</v>
      </c>
      <c r="B269">
        <v>97</v>
      </c>
      <c r="C269">
        <f t="shared" si="37"/>
        <v>130.22792048821793</v>
      </c>
      <c r="D269">
        <f t="shared" si="38"/>
        <v>295.7500000000116</v>
      </c>
      <c r="E269">
        <f t="shared" si="39"/>
        <v>-33.227920488217933</v>
      </c>
      <c r="F269">
        <f t="shared" si="43"/>
        <v>1.9442040905801551E-4</v>
      </c>
      <c r="G269">
        <f t="shared" si="43"/>
        <v>9.3086493841112439E-6</v>
      </c>
      <c r="H269">
        <f t="shared" si="43"/>
        <v>8.5269848973467164E-11</v>
      </c>
      <c r="I269">
        <f t="shared" si="43"/>
        <v>0</v>
      </c>
      <c r="J269">
        <f t="shared" si="43"/>
        <v>0</v>
      </c>
      <c r="K269">
        <f t="shared" si="40"/>
        <v>2.0372914371197571E-4</v>
      </c>
      <c r="L269">
        <f t="shared" si="41"/>
        <v>-33.228124217361646</v>
      </c>
      <c r="M269">
        <f t="shared" si="42"/>
        <v>1104.1082390044155</v>
      </c>
    </row>
    <row r="270" spans="1:13" x14ac:dyDescent="0.3">
      <c r="A270">
        <v>957.89999999998827</v>
      </c>
      <c r="B270">
        <v>121</v>
      </c>
      <c r="C270">
        <f t="shared" si="37"/>
        <v>130.01190912939182</v>
      </c>
      <c r="D270">
        <f t="shared" si="38"/>
        <v>295.70000000001164</v>
      </c>
      <c r="E270">
        <f t="shared" si="39"/>
        <v>-9.0119091293918245</v>
      </c>
      <c r="F270">
        <f t="shared" si="43"/>
        <v>1.4086731426129017E-4</v>
      </c>
      <c r="G270">
        <f t="shared" si="43"/>
        <v>6.5282462972778312E-6</v>
      </c>
      <c r="H270">
        <f t="shared" si="43"/>
        <v>5.4328014552328992E-11</v>
      </c>
      <c r="I270">
        <f t="shared" si="43"/>
        <v>0</v>
      </c>
      <c r="J270">
        <f t="shared" si="43"/>
        <v>0</v>
      </c>
      <c r="K270">
        <f t="shared" si="40"/>
        <v>1.4739561488658255E-4</v>
      </c>
      <c r="L270">
        <f t="shared" si="41"/>
        <v>-9.0120565250067113</v>
      </c>
      <c r="M270">
        <f t="shared" si="42"/>
        <v>81.217162809916047</v>
      </c>
    </row>
    <row r="271" spans="1:13" x14ac:dyDescent="0.3">
      <c r="A271">
        <v>957.94999999998822</v>
      </c>
      <c r="B271">
        <v>114</v>
      </c>
      <c r="C271">
        <f t="shared" si="37"/>
        <v>129.79589777056572</v>
      </c>
      <c r="D271">
        <f t="shared" si="38"/>
        <v>295.65000000001169</v>
      </c>
      <c r="E271">
        <f t="shared" si="39"/>
        <v>-15.795897770565716</v>
      </c>
      <c r="F271">
        <f t="shared" si="43"/>
        <v>1.0170823685843904E-4</v>
      </c>
      <c r="G271">
        <f t="shared" si="43"/>
        <v>4.5623006227276363E-6</v>
      </c>
      <c r="H271">
        <f t="shared" si="43"/>
        <v>3.4492897910879342E-11</v>
      </c>
      <c r="I271">
        <f t="shared" si="43"/>
        <v>0</v>
      </c>
      <c r="J271">
        <f t="shared" si="43"/>
        <v>0</v>
      </c>
      <c r="K271">
        <f t="shared" si="40"/>
        <v>1.0627057197406459E-4</v>
      </c>
      <c r="L271">
        <f t="shared" si="41"/>
        <v>-15.796004041137691</v>
      </c>
      <c r="M271">
        <f t="shared" si="42"/>
        <v>249.51374366763824</v>
      </c>
    </row>
    <row r="272" spans="1:13" x14ac:dyDescent="0.3">
      <c r="A272">
        <v>957.99999999998818</v>
      </c>
      <c r="B272">
        <v>119</v>
      </c>
      <c r="C272">
        <f t="shared" si="37"/>
        <v>129.57988641173961</v>
      </c>
      <c r="D272">
        <f t="shared" si="38"/>
        <v>295.60000000001173</v>
      </c>
      <c r="E272">
        <f t="shared" si="39"/>
        <v>-10.579886411739608</v>
      </c>
      <c r="F272">
        <f t="shared" si="43"/>
        <v>7.3177829888809807E-5</v>
      </c>
      <c r="G272">
        <f t="shared" si="43"/>
        <v>3.1772308857225097E-6</v>
      </c>
      <c r="H272">
        <f t="shared" si="43"/>
        <v>2.1822929089613073E-11</v>
      </c>
      <c r="I272">
        <f t="shared" si="43"/>
        <v>0</v>
      </c>
      <c r="J272">
        <f t="shared" si="43"/>
        <v>0</v>
      </c>
      <c r="K272">
        <f t="shared" si="40"/>
        <v>7.6355082597461406E-5</v>
      </c>
      <c r="L272">
        <f t="shared" si="41"/>
        <v>-10.579962766822206</v>
      </c>
      <c r="M272">
        <f t="shared" si="42"/>
        <v>111.93561214734419</v>
      </c>
    </row>
    <row r="273" spans="1:13" x14ac:dyDescent="0.3">
      <c r="A273">
        <v>958.04999999998813</v>
      </c>
      <c r="B273">
        <v>113</v>
      </c>
      <c r="C273">
        <f t="shared" si="37"/>
        <v>129.3638750529135</v>
      </c>
      <c r="D273">
        <f t="shared" si="38"/>
        <v>295.55000000001178</v>
      </c>
      <c r="E273">
        <f t="shared" si="39"/>
        <v>-16.3638750529135</v>
      </c>
      <c r="F273">
        <f t="shared" si="43"/>
        <v>5.24662997197139E-5</v>
      </c>
      <c r="G273">
        <f t="shared" si="43"/>
        <v>2.2049114958942221E-6</v>
      </c>
      <c r="H273">
        <f t="shared" si="43"/>
        <v>1.3758589370223229E-11</v>
      </c>
      <c r="I273">
        <f t="shared" si="43"/>
        <v>0</v>
      </c>
      <c r="J273">
        <f t="shared" si="43"/>
        <v>0</v>
      </c>
      <c r="K273">
        <f t="shared" si="40"/>
        <v>5.4671224974197487E-5</v>
      </c>
      <c r="L273">
        <f t="shared" si="41"/>
        <v>-16.363929724138472</v>
      </c>
      <c r="M273">
        <f t="shared" si="42"/>
        <v>267.77819601654261</v>
      </c>
    </row>
    <row r="274" spans="1:13" x14ac:dyDescent="0.3">
      <c r="A274">
        <v>958.09999999998809</v>
      </c>
      <c r="B274">
        <v>123</v>
      </c>
      <c r="C274">
        <f t="shared" si="37"/>
        <v>129.1478636940883</v>
      </c>
      <c r="D274">
        <f t="shared" si="38"/>
        <v>295.50000000001182</v>
      </c>
      <c r="E274">
        <f t="shared" si="39"/>
        <v>-6.1478636940883007</v>
      </c>
      <c r="F274">
        <f t="shared" si="43"/>
        <v>3.7485115623939403E-5</v>
      </c>
      <c r="G274">
        <f t="shared" si="43"/>
        <v>1.5247935883775844E-6</v>
      </c>
      <c r="H274">
        <f t="shared" si="43"/>
        <v>8.6439507963268009E-12</v>
      </c>
      <c r="I274">
        <f t="shared" si="43"/>
        <v>0</v>
      </c>
      <c r="J274">
        <f t="shared" si="43"/>
        <v>0</v>
      </c>
      <c r="K274">
        <f t="shared" si="40"/>
        <v>3.9009917856267782E-5</v>
      </c>
      <c r="L274">
        <f t="shared" si="41"/>
        <v>-6.1479027040061567</v>
      </c>
      <c r="M274">
        <f t="shared" si="42"/>
        <v>37.796707657926213</v>
      </c>
    </row>
    <row r="275" spans="1:13" x14ac:dyDescent="0.3">
      <c r="A275">
        <v>958.14999999998804</v>
      </c>
      <c r="B275">
        <v>118</v>
      </c>
      <c r="C275">
        <f t="shared" si="37"/>
        <v>128.93185233526219</v>
      </c>
      <c r="D275">
        <f t="shared" si="38"/>
        <v>295.45000000001187</v>
      </c>
      <c r="E275">
        <f t="shared" si="39"/>
        <v>-10.931852335262192</v>
      </c>
      <c r="F275">
        <f t="shared" si="43"/>
        <v>2.6687923428480455E-5</v>
      </c>
      <c r="G275">
        <f t="shared" si="43"/>
        <v>1.0507719276913075E-6</v>
      </c>
      <c r="H275">
        <f t="shared" si="43"/>
        <v>5.4116309540714179E-12</v>
      </c>
      <c r="I275">
        <f t="shared" si="43"/>
        <v>0</v>
      </c>
      <c r="J275">
        <f t="shared" si="43"/>
        <v>0</v>
      </c>
      <c r="K275">
        <f t="shared" si="40"/>
        <v>2.7738700767802718E-5</v>
      </c>
      <c r="L275">
        <f t="shared" si="41"/>
        <v>-10.93188007396296</v>
      </c>
      <c r="M275">
        <f t="shared" si="42"/>
        <v>119.50600195150841</v>
      </c>
    </row>
    <row r="276" spans="1:13" x14ac:dyDescent="0.3">
      <c r="A276">
        <v>958.19999999998799</v>
      </c>
      <c r="B276">
        <v>117</v>
      </c>
      <c r="C276">
        <f t="shared" si="37"/>
        <v>128.71584097643608</v>
      </c>
      <c r="D276">
        <f t="shared" si="38"/>
        <v>295.40000000001191</v>
      </c>
      <c r="E276">
        <f t="shared" si="39"/>
        <v>-11.715840976436084</v>
      </c>
      <c r="F276">
        <f t="shared" si="43"/>
        <v>1.8934254935093162E-5</v>
      </c>
      <c r="G276">
        <f t="shared" si="43"/>
        <v>7.2157815262787127E-7</v>
      </c>
      <c r="H276">
        <f t="shared" si="43"/>
        <v>3.3761487082142221E-12</v>
      </c>
      <c r="I276">
        <f t="shared" si="43"/>
        <v>0</v>
      </c>
      <c r="J276">
        <f t="shared" si="43"/>
        <v>0</v>
      </c>
      <c r="K276">
        <f t="shared" si="40"/>
        <v>1.9655836463869744E-5</v>
      </c>
      <c r="L276">
        <f t="shared" si="41"/>
        <v>-11.715860632272548</v>
      </c>
      <c r="M276">
        <f t="shared" si="42"/>
        <v>137.26139035483371</v>
      </c>
    </row>
    <row r="277" spans="1:13" x14ac:dyDescent="0.3">
      <c r="A277">
        <v>958.24999999998795</v>
      </c>
      <c r="B277">
        <v>96</v>
      </c>
      <c r="C277">
        <f t="shared" si="37"/>
        <v>128.49982961760998</v>
      </c>
      <c r="D277">
        <f t="shared" si="38"/>
        <v>295.35000000001196</v>
      </c>
      <c r="E277">
        <f t="shared" si="39"/>
        <v>-32.499829617609976</v>
      </c>
      <c r="F277">
        <f t="shared" si="43"/>
        <v>1.3386257251607308E-5</v>
      </c>
      <c r="G277">
        <f t="shared" si="43"/>
        <v>4.9378261866955274E-7</v>
      </c>
      <c r="H277">
        <f t="shared" si="43"/>
        <v>2.0989035022355884E-12</v>
      </c>
      <c r="I277">
        <f t="shared" si="43"/>
        <v>0</v>
      </c>
      <c r="J277">
        <f t="shared" si="43"/>
        <v>0</v>
      </c>
      <c r="K277">
        <f t="shared" si="40"/>
        <v>1.3880041969180363E-5</v>
      </c>
      <c r="L277">
        <f t="shared" si="41"/>
        <v>-32.499843497651945</v>
      </c>
      <c r="M277">
        <f t="shared" si="42"/>
        <v>1056.2398273718693</v>
      </c>
    </row>
    <row r="278" spans="1:13" x14ac:dyDescent="0.3">
      <c r="A278">
        <v>958.2999999999879</v>
      </c>
      <c r="B278">
        <v>100</v>
      </c>
      <c r="C278">
        <f t="shared" si="37"/>
        <v>128.28381825878387</v>
      </c>
      <c r="D278">
        <f t="shared" si="38"/>
        <v>295.30000000001201</v>
      </c>
      <c r="E278">
        <f t="shared" si="39"/>
        <v>-28.283818258783867</v>
      </c>
      <c r="F278">
        <f t="shared" si="43"/>
        <v>9.4307801920101785E-6</v>
      </c>
      <c r="G278">
        <f t="shared" si="43"/>
        <v>3.3671753296394653E-7</v>
      </c>
      <c r="H278">
        <f t="shared" si="43"/>
        <v>1.3002919864160962E-12</v>
      </c>
      <c r="I278">
        <f t="shared" si="43"/>
        <v>0</v>
      </c>
      <c r="J278">
        <f t="shared" si="43"/>
        <v>0</v>
      </c>
      <c r="K278">
        <f t="shared" si="40"/>
        <v>9.7674990252661117E-6</v>
      </c>
      <c r="L278">
        <f t="shared" si="41"/>
        <v>-28.283828026282894</v>
      </c>
      <c r="M278">
        <f t="shared" si="42"/>
        <v>799.97492782034567</v>
      </c>
    </row>
    <row r="279" spans="1:13" x14ac:dyDescent="0.3">
      <c r="A279">
        <v>958.34999999998786</v>
      </c>
      <c r="B279">
        <v>118</v>
      </c>
      <c r="C279">
        <f t="shared" si="37"/>
        <v>128.06780689995776</v>
      </c>
      <c r="D279">
        <f t="shared" si="38"/>
        <v>295.25000000001205</v>
      </c>
      <c r="E279">
        <f t="shared" si="39"/>
        <v>-10.067806899957759</v>
      </c>
      <c r="F279">
        <f t="shared" si="43"/>
        <v>6.6208475445913432E-6</v>
      </c>
      <c r="G279">
        <f t="shared" si="43"/>
        <v>2.2880903647591144E-7</v>
      </c>
      <c r="H279">
        <f t="shared" si="43"/>
        <v>8.027250374696188E-13</v>
      </c>
      <c r="I279">
        <f t="shared" si="43"/>
        <v>0</v>
      </c>
      <c r="J279">
        <f t="shared" si="43"/>
        <v>0</v>
      </c>
      <c r="K279">
        <f t="shared" si="40"/>
        <v>6.8496573837922925E-6</v>
      </c>
      <c r="L279">
        <f t="shared" si="41"/>
        <v>-10.067813749615143</v>
      </c>
      <c r="M279">
        <f t="shared" si="42"/>
        <v>101.36087369693972</v>
      </c>
    </row>
    <row r="280" spans="1:13" x14ac:dyDescent="0.3">
      <c r="A280">
        <v>958.39999999998781</v>
      </c>
      <c r="B280">
        <v>115</v>
      </c>
      <c r="C280">
        <f t="shared" si="37"/>
        <v>127.85179554113165</v>
      </c>
      <c r="D280">
        <f t="shared" si="38"/>
        <v>295.2000000000121</v>
      </c>
      <c r="E280">
        <f t="shared" si="39"/>
        <v>-12.851795541131651</v>
      </c>
      <c r="F280">
        <f t="shared" si="43"/>
        <v>4.6318774672579361E-6</v>
      </c>
      <c r="G280">
        <f t="shared" si="43"/>
        <v>1.5493806327715855E-7</v>
      </c>
      <c r="H280">
        <f t="shared" si="43"/>
        <v>4.9382178091128764E-13</v>
      </c>
      <c r="I280">
        <f t="shared" si="43"/>
        <v>0</v>
      </c>
      <c r="J280">
        <f t="shared" si="43"/>
        <v>0</v>
      </c>
      <c r="K280">
        <f t="shared" si="40"/>
        <v>4.7868160243568755E-6</v>
      </c>
      <c r="L280">
        <f t="shared" si="41"/>
        <v>-12.851800327947675</v>
      </c>
      <c r="M280">
        <f t="shared" si="42"/>
        <v>165.16877166943598</v>
      </c>
    </row>
    <row r="281" spans="1:13" x14ac:dyDescent="0.3">
      <c r="A281">
        <v>958.44999999998777</v>
      </c>
      <c r="B281">
        <v>114</v>
      </c>
      <c r="C281">
        <f t="shared" si="37"/>
        <v>127.63578418230554</v>
      </c>
      <c r="D281">
        <f t="shared" si="38"/>
        <v>295.15000000001214</v>
      </c>
      <c r="E281">
        <f t="shared" si="39"/>
        <v>-13.635784182305542</v>
      </c>
      <c r="F281">
        <f t="shared" si="43"/>
        <v>3.2290743544353284E-6</v>
      </c>
      <c r="G281">
        <f t="shared" si="43"/>
        <v>1.0454916844983731E-7</v>
      </c>
      <c r="H281">
        <f t="shared" si="43"/>
        <v>3.0272701797277926E-13</v>
      </c>
      <c r="I281">
        <f t="shared" si="43"/>
        <v>0</v>
      </c>
      <c r="J281">
        <f t="shared" si="43"/>
        <v>0</v>
      </c>
      <c r="K281">
        <f t="shared" si="40"/>
        <v>3.3336238256121838E-6</v>
      </c>
      <c r="L281">
        <f t="shared" si="41"/>
        <v>-13.635787515929367</v>
      </c>
      <c r="M281">
        <f t="shared" si="42"/>
        <v>185.9347011795752</v>
      </c>
    </row>
    <row r="282" spans="1:13" x14ac:dyDescent="0.3">
      <c r="A282">
        <v>958.49999999998772</v>
      </c>
      <c r="B282">
        <v>103</v>
      </c>
      <c r="C282">
        <f t="shared" si="37"/>
        <v>127.41977282347943</v>
      </c>
      <c r="D282">
        <f t="shared" si="38"/>
        <v>295.10000000001219</v>
      </c>
      <c r="E282">
        <f t="shared" si="39"/>
        <v>-24.419772823479434</v>
      </c>
      <c r="F282">
        <f t="shared" si="43"/>
        <v>2.2432441205195657E-6</v>
      </c>
      <c r="G282">
        <f t="shared" si="43"/>
        <v>7.0300846120821361E-8</v>
      </c>
      <c r="H282">
        <f t="shared" si="43"/>
        <v>1.8493096402855477E-13</v>
      </c>
      <c r="I282">
        <f t="shared" si="43"/>
        <v>0</v>
      </c>
      <c r="J282">
        <f t="shared" si="43"/>
        <v>0</v>
      </c>
      <c r="K282">
        <f t="shared" si="40"/>
        <v>2.3135451515713512E-6</v>
      </c>
      <c r="L282">
        <f t="shared" si="41"/>
        <v>-24.419775137024587</v>
      </c>
      <c r="M282">
        <f t="shared" si="42"/>
        <v>596.32541774284414</v>
      </c>
    </row>
    <row r="283" spans="1:13" x14ac:dyDescent="0.3">
      <c r="A283">
        <v>958.54999999998768</v>
      </c>
      <c r="B283">
        <v>122</v>
      </c>
      <c r="C283">
        <f t="shared" si="37"/>
        <v>127.20376146465333</v>
      </c>
      <c r="D283">
        <f t="shared" si="38"/>
        <v>295.05000000001223</v>
      </c>
      <c r="E283">
        <f t="shared" si="39"/>
        <v>-5.2037614646533257</v>
      </c>
      <c r="F283">
        <f t="shared" si="43"/>
        <v>1.552932360776267E-6</v>
      </c>
      <c r="G283">
        <f t="shared" si="43"/>
        <v>4.7106195536057252E-8</v>
      </c>
      <c r="H283">
        <f t="shared" si="43"/>
        <v>1.1257594300546719E-13</v>
      </c>
      <c r="I283">
        <f t="shared" si="43"/>
        <v>0</v>
      </c>
      <c r="J283">
        <f t="shared" si="43"/>
        <v>0</v>
      </c>
      <c r="K283">
        <f t="shared" si="40"/>
        <v>1.6000386688882672E-6</v>
      </c>
      <c r="L283">
        <f t="shared" si="41"/>
        <v>-5.2037630646919943</v>
      </c>
      <c r="M283">
        <f t="shared" si="42"/>
        <v>27.079150033452617</v>
      </c>
    </row>
    <row r="284" spans="1:13" x14ac:dyDescent="0.3">
      <c r="A284">
        <v>958.59999999998763</v>
      </c>
      <c r="B284">
        <v>99</v>
      </c>
      <c r="C284">
        <f t="shared" si="37"/>
        <v>126.98775010582813</v>
      </c>
      <c r="D284">
        <f t="shared" si="38"/>
        <v>295.00000000001228</v>
      </c>
      <c r="E284">
        <f t="shared" si="39"/>
        <v>-27.987750105828127</v>
      </c>
      <c r="F284">
        <f t="shared" si="43"/>
        <v>1.0712875339352616E-6</v>
      </c>
      <c r="G284">
        <f t="shared" si="43"/>
        <v>3.1453792549027068E-8</v>
      </c>
      <c r="H284">
        <f t="shared" si="43"/>
        <v>6.8290306631371654E-14</v>
      </c>
      <c r="I284">
        <f t="shared" si="43"/>
        <v>0</v>
      </c>
      <c r="J284">
        <f t="shared" si="43"/>
        <v>0</v>
      </c>
      <c r="K284">
        <f t="shared" si="40"/>
        <v>1.1027413947745952E-6</v>
      </c>
      <c r="L284">
        <f t="shared" si="41"/>
        <v>-27.98775120856952</v>
      </c>
      <c r="M284">
        <f t="shared" si="42"/>
        <v>783.31421771278463</v>
      </c>
    </row>
    <row r="285" spans="1:13" x14ac:dyDescent="0.3">
      <c r="A285">
        <v>958.64999999998759</v>
      </c>
      <c r="B285">
        <v>119</v>
      </c>
      <c r="C285">
        <f t="shared" si="37"/>
        <v>126.77173874700202</v>
      </c>
      <c r="D285">
        <f t="shared" si="38"/>
        <v>294.95000000001232</v>
      </c>
      <c r="E285">
        <f t="shared" si="39"/>
        <v>-7.7717387470020185</v>
      </c>
      <c r="F285">
        <f t="shared" si="43"/>
        <v>7.3643949523301905E-7</v>
      </c>
      <c r="G285">
        <f t="shared" si="43"/>
        <v>2.0928857209432403E-8</v>
      </c>
      <c r="H285">
        <f t="shared" si="43"/>
        <v>4.1280984028963225E-14</v>
      </c>
      <c r="I285">
        <f t="shared" si="43"/>
        <v>0</v>
      </c>
      <c r="J285">
        <f t="shared" si="43"/>
        <v>0</v>
      </c>
      <c r="K285">
        <f t="shared" si="40"/>
        <v>7.5736839372343555E-7</v>
      </c>
      <c r="L285">
        <f t="shared" si="41"/>
        <v>-7.7717395043704123</v>
      </c>
      <c r="M285">
        <f t="shared" si="42"/>
        <v>60.399934923791662</v>
      </c>
    </row>
    <row r="286" spans="1:13" x14ac:dyDescent="0.3">
      <c r="A286">
        <v>958.69999999998754</v>
      </c>
      <c r="B286">
        <v>122</v>
      </c>
      <c r="C286">
        <f t="shared" si="37"/>
        <v>126.55572738817591</v>
      </c>
      <c r="D286">
        <f t="shared" si="38"/>
        <v>294.90000000001237</v>
      </c>
      <c r="E286">
        <f t="shared" si="39"/>
        <v>-4.5557273881759102</v>
      </c>
      <c r="F286">
        <f t="shared" si="43"/>
        <v>5.0448191419340688E-7</v>
      </c>
      <c r="G286">
        <f t="shared" si="43"/>
        <v>1.3876997850676315E-8</v>
      </c>
      <c r="H286">
        <f t="shared" si="43"/>
        <v>2.4866721408247436E-14</v>
      </c>
      <c r="I286">
        <f t="shared" si="43"/>
        <v>0</v>
      </c>
      <c r="J286">
        <f t="shared" si="43"/>
        <v>0</v>
      </c>
      <c r="K286">
        <f t="shared" si="40"/>
        <v>5.1835893691080457E-7</v>
      </c>
      <c r="L286">
        <f t="shared" si="41"/>
        <v>-4.5557279065348473</v>
      </c>
      <c r="M286">
        <f t="shared" si="42"/>
        <v>20.754656758380381</v>
      </c>
    </row>
    <row r="287" spans="1:13" x14ac:dyDescent="0.3">
      <c r="A287">
        <v>958.74999999998749</v>
      </c>
      <c r="B287">
        <v>124</v>
      </c>
      <c r="C287">
        <f t="shared" si="37"/>
        <v>126.3397160293498</v>
      </c>
      <c r="D287">
        <f t="shared" si="38"/>
        <v>294.85000000001241</v>
      </c>
      <c r="E287">
        <f t="shared" si="39"/>
        <v>-2.3397160293498018</v>
      </c>
      <c r="F287">
        <f t="shared" si="43"/>
        <v>3.4437501898124373E-7</v>
      </c>
      <c r="G287">
        <f t="shared" si="43"/>
        <v>9.1690224550650955E-9</v>
      </c>
      <c r="H287">
        <f t="shared" si="43"/>
        <v>1.4926724791600741E-14</v>
      </c>
      <c r="I287">
        <f t="shared" si="43"/>
        <v>0</v>
      </c>
      <c r="J287">
        <f t="shared" si="43"/>
        <v>0</v>
      </c>
      <c r="K287">
        <f t="shared" si="40"/>
        <v>3.5354405636303358E-7</v>
      </c>
      <c r="L287">
        <f t="shared" si="41"/>
        <v>-2.3397163828938581</v>
      </c>
      <c r="M287">
        <f t="shared" si="42"/>
        <v>5.4742727523819186</v>
      </c>
    </row>
    <row r="288" spans="1:13" x14ac:dyDescent="0.3">
      <c r="A288">
        <v>958.79999999998745</v>
      </c>
      <c r="B288">
        <v>112</v>
      </c>
      <c r="C288">
        <f t="shared" si="37"/>
        <v>126.12370467052369</v>
      </c>
      <c r="D288">
        <f t="shared" si="38"/>
        <v>294.80000000001246</v>
      </c>
      <c r="E288">
        <f t="shared" si="39"/>
        <v>-14.123704670523693</v>
      </c>
      <c r="F288">
        <f t="shared" si="43"/>
        <v>2.342584083660257E-7</v>
      </c>
      <c r="G288">
        <f t="shared" si="43"/>
        <v>6.0370957070829743E-9</v>
      </c>
      <c r="H288">
        <f t="shared" si="43"/>
        <v>8.9286959014697039E-15</v>
      </c>
      <c r="I288">
        <f t="shared" si="43"/>
        <v>0</v>
      </c>
      <c r="J288">
        <f t="shared" si="43"/>
        <v>0</v>
      </c>
      <c r="K288">
        <f t="shared" si="40"/>
        <v>2.4029551300180458E-7</v>
      </c>
      <c r="L288">
        <f t="shared" si="41"/>
        <v>-14.123704910819207</v>
      </c>
      <c r="M288">
        <f t="shared" si="42"/>
        <v>199.47904040789857</v>
      </c>
    </row>
    <row r="289" spans="1:13" x14ac:dyDescent="0.3">
      <c r="A289">
        <v>958.8499999999874</v>
      </c>
      <c r="B289">
        <v>99</v>
      </c>
      <c r="C289">
        <f t="shared" si="37"/>
        <v>125.90769331169759</v>
      </c>
      <c r="D289">
        <f t="shared" si="38"/>
        <v>294.75000000001251</v>
      </c>
      <c r="E289">
        <f t="shared" si="39"/>
        <v>-26.907693311697585</v>
      </c>
      <c r="F289">
        <f t="shared" si="43"/>
        <v>1.5879478862365031E-7</v>
      </c>
      <c r="G289">
        <f t="shared" si="43"/>
        <v>3.9610524635144066E-9</v>
      </c>
      <c r="H289">
        <f t="shared" si="43"/>
        <v>5.3221737313675397E-15</v>
      </c>
      <c r="I289">
        <f t="shared" si="43"/>
        <v>0</v>
      </c>
      <c r="J289">
        <f t="shared" si="43"/>
        <v>0</v>
      </c>
      <c r="K289">
        <f t="shared" si="40"/>
        <v>1.6275584640933844E-7</v>
      </c>
      <c r="L289">
        <f t="shared" si="41"/>
        <v>-26.907693474453431</v>
      </c>
      <c r="M289">
        <f t="shared" si="42"/>
        <v>724.02396811514382</v>
      </c>
    </row>
    <row r="290" spans="1:13" x14ac:dyDescent="0.3">
      <c r="A290">
        <v>958.89999999998736</v>
      </c>
      <c r="B290">
        <v>104</v>
      </c>
      <c r="C290">
        <f t="shared" si="37"/>
        <v>125.69168195287148</v>
      </c>
      <c r="D290">
        <f t="shared" si="38"/>
        <v>294.70000000001255</v>
      </c>
      <c r="E290">
        <f t="shared" si="39"/>
        <v>-21.691681952871477</v>
      </c>
      <c r="F290">
        <f t="shared" si="43"/>
        <v>1.0726420345801801E-7</v>
      </c>
      <c r="G290">
        <f t="shared" si="43"/>
        <v>2.5898263042708609E-9</v>
      </c>
      <c r="H290">
        <f t="shared" si="43"/>
        <v>3.1613135415434669E-15</v>
      </c>
      <c r="I290">
        <f t="shared" si="43"/>
        <v>0</v>
      </c>
      <c r="J290">
        <f t="shared" si="43"/>
        <v>0</v>
      </c>
      <c r="K290">
        <f t="shared" si="40"/>
        <v>1.0985403292360242E-7</v>
      </c>
      <c r="L290">
        <f t="shared" si="41"/>
        <v>-21.691682062725508</v>
      </c>
      <c r="M290">
        <f t="shared" si="42"/>
        <v>470.52907071036759</v>
      </c>
    </row>
    <row r="291" spans="1:13" x14ac:dyDescent="0.3">
      <c r="A291">
        <v>958.94999999998731</v>
      </c>
      <c r="B291">
        <v>127</v>
      </c>
      <c r="C291">
        <f t="shared" si="37"/>
        <v>125.47567059404537</v>
      </c>
      <c r="D291">
        <f t="shared" si="38"/>
        <v>294.6500000000126</v>
      </c>
      <c r="E291">
        <f t="shared" si="39"/>
        <v>1.5243294059546315</v>
      </c>
      <c r="F291">
        <f t="shared" si="43"/>
        <v>7.2202275991347898E-8</v>
      </c>
      <c r="G291">
        <f t="shared" si="43"/>
        <v>1.6873617100745137E-9</v>
      </c>
      <c r="H291">
        <f t="shared" si="43"/>
        <v>1.8712146347050357E-15</v>
      </c>
      <c r="I291">
        <f t="shared" si="43"/>
        <v>0</v>
      </c>
      <c r="J291">
        <f t="shared" si="43"/>
        <v>0</v>
      </c>
      <c r="K291">
        <f t="shared" si="40"/>
        <v>7.3889639572637044E-8</v>
      </c>
      <c r="L291">
        <f t="shared" si="41"/>
        <v>1.524329332064992</v>
      </c>
      <c r="M291">
        <f t="shared" si="42"/>
        <v>2.3235799125937047</v>
      </c>
    </row>
    <row r="292" spans="1:13" x14ac:dyDescent="0.3">
      <c r="A292">
        <v>958.99999999998727</v>
      </c>
      <c r="B292">
        <v>122</v>
      </c>
      <c r="C292">
        <f t="shared" si="37"/>
        <v>125.25965923521926</v>
      </c>
      <c r="D292">
        <f t="shared" si="38"/>
        <v>294.60000000001264</v>
      </c>
      <c r="E292">
        <f t="shared" si="39"/>
        <v>-3.2596592352192602</v>
      </c>
      <c r="F292">
        <f t="shared" si="43"/>
        <v>4.8431115572109623E-8</v>
      </c>
      <c r="G292">
        <f t="shared" si="43"/>
        <v>1.0955274180305567E-9</v>
      </c>
      <c r="H292">
        <f t="shared" si="43"/>
        <v>1.1037155173367799E-15</v>
      </c>
      <c r="I292">
        <f t="shared" si="43"/>
        <v>0</v>
      </c>
      <c r="J292">
        <f t="shared" si="43"/>
        <v>0</v>
      </c>
      <c r="K292">
        <f t="shared" si="40"/>
        <v>4.9526644093855694E-8</v>
      </c>
      <c r="L292">
        <f t="shared" si="41"/>
        <v>-3.2596592847459043</v>
      </c>
      <c r="M292">
        <f t="shared" si="42"/>
        <v>10.625378652630181</v>
      </c>
    </row>
    <row r="293" spans="1:13" x14ac:dyDescent="0.3">
      <c r="A293">
        <v>959.04999999998722</v>
      </c>
      <c r="B293">
        <v>113</v>
      </c>
      <c r="C293">
        <f t="shared" si="37"/>
        <v>125.04364787639315</v>
      </c>
      <c r="D293">
        <f t="shared" si="38"/>
        <v>294.55000000001269</v>
      </c>
      <c r="E293">
        <f t="shared" si="39"/>
        <v>-12.043647876393152</v>
      </c>
      <c r="F293">
        <f t="shared" si="43"/>
        <v>3.2372449868577966E-8</v>
      </c>
      <c r="G293">
        <f t="shared" si="43"/>
        <v>7.0878712797603848E-10</v>
      </c>
      <c r="H293">
        <f t="shared" si="43"/>
        <v>6.4873630166763001E-16</v>
      </c>
      <c r="I293">
        <f t="shared" si="43"/>
        <v>0</v>
      </c>
      <c r="J293">
        <f t="shared" si="43"/>
        <v>0</v>
      </c>
      <c r="K293">
        <f t="shared" si="40"/>
        <v>3.3081237645290302E-8</v>
      </c>
      <c r="L293">
        <f t="shared" si="41"/>
        <v>-12.043647909474389</v>
      </c>
      <c r="M293">
        <f t="shared" si="42"/>
        <v>145.04945496738682</v>
      </c>
    </row>
    <row r="294" spans="1:13" x14ac:dyDescent="0.3">
      <c r="A294">
        <v>959.09999999998718</v>
      </c>
      <c r="B294">
        <v>126</v>
      </c>
      <c r="C294">
        <f t="shared" si="37"/>
        <v>124.82763651756704</v>
      </c>
      <c r="D294">
        <f t="shared" si="38"/>
        <v>294.50000000001273</v>
      </c>
      <c r="E294">
        <f t="shared" si="39"/>
        <v>1.1723634824329565</v>
      </c>
      <c r="F294">
        <f t="shared" si="43"/>
        <v>2.1562751129674563E-8</v>
      </c>
      <c r="G294">
        <f t="shared" si="43"/>
        <v>4.5696811878068741E-10</v>
      </c>
      <c r="H294">
        <f t="shared" si="43"/>
        <v>3.7997652100039297E-16</v>
      </c>
      <c r="I294">
        <f t="shared" si="43"/>
        <v>0</v>
      </c>
      <c r="J294">
        <f t="shared" si="43"/>
        <v>0</v>
      </c>
      <c r="K294">
        <f t="shared" si="40"/>
        <v>2.2019719628431771E-8</v>
      </c>
      <c r="L294">
        <f t="shared" si="41"/>
        <v>1.1723634604132369</v>
      </c>
      <c r="M294">
        <f t="shared" si="42"/>
        <v>1.3744360833120992</v>
      </c>
    </row>
    <row r="295" spans="1:13" x14ac:dyDescent="0.3">
      <c r="A295">
        <v>959.14999999998713</v>
      </c>
      <c r="B295">
        <v>127</v>
      </c>
      <c r="C295">
        <f t="shared" si="37"/>
        <v>124.61162515874184</v>
      </c>
      <c r="D295">
        <f t="shared" si="38"/>
        <v>294.45000000001278</v>
      </c>
      <c r="E295">
        <f t="shared" si="39"/>
        <v>2.3883748412581554</v>
      </c>
      <c r="F295">
        <f t="shared" si="43"/>
        <v>1.4312328084760863E-8</v>
      </c>
      <c r="G295">
        <f t="shared" si="43"/>
        <v>2.9358474871751591E-10</v>
      </c>
      <c r="H295">
        <f t="shared" si="43"/>
        <v>2.2178023166343131E-16</v>
      </c>
      <c r="I295">
        <f t="shared" si="43"/>
        <v>0</v>
      </c>
      <c r="J295">
        <f t="shared" si="43"/>
        <v>0</v>
      </c>
      <c r="K295">
        <f t="shared" si="40"/>
        <v>1.460591305525861E-8</v>
      </c>
      <c r="L295">
        <f t="shared" si="41"/>
        <v>2.3883748266522424</v>
      </c>
      <c r="M295">
        <f t="shared" si="42"/>
        <v>5.7043343125861288</v>
      </c>
    </row>
    <row r="296" spans="1:13" x14ac:dyDescent="0.3">
      <c r="A296">
        <v>959.19999999998709</v>
      </c>
      <c r="B296">
        <v>131</v>
      </c>
      <c r="C296">
        <f t="shared" si="37"/>
        <v>124.39561379991574</v>
      </c>
      <c r="D296">
        <f t="shared" si="38"/>
        <v>294.40000000001282</v>
      </c>
      <c r="E296">
        <f t="shared" si="39"/>
        <v>6.6043862000842637</v>
      </c>
      <c r="F296">
        <f t="shared" si="43"/>
        <v>9.466597342707117E-9</v>
      </c>
      <c r="G296">
        <f t="shared" si="43"/>
        <v>1.8795703663216853E-10</v>
      </c>
      <c r="H296">
        <f t="shared" si="43"/>
        <v>1.2899308001761025E-16</v>
      </c>
      <c r="I296">
        <f t="shared" si="43"/>
        <v>0</v>
      </c>
      <c r="J296">
        <f t="shared" si="43"/>
        <v>0</v>
      </c>
      <c r="K296">
        <f t="shared" si="40"/>
        <v>9.6545545083323654E-9</v>
      </c>
      <c r="L296">
        <f t="shared" si="41"/>
        <v>6.6043861904297092</v>
      </c>
      <c r="M296">
        <f t="shared" si="42"/>
        <v>43.617916952338646</v>
      </c>
    </row>
    <row r="297" spans="1:13" x14ac:dyDescent="0.3">
      <c r="A297">
        <v>959.24999999998704</v>
      </c>
      <c r="B297">
        <v>125</v>
      </c>
      <c r="C297">
        <f t="shared" si="37"/>
        <v>124.17960244108963</v>
      </c>
      <c r="D297">
        <f t="shared" si="38"/>
        <v>294.35000000001287</v>
      </c>
      <c r="E297">
        <f t="shared" si="39"/>
        <v>0.82039755891037203</v>
      </c>
      <c r="F297">
        <f t="shared" si="43"/>
        <v>6.2395753849476193E-9</v>
      </c>
      <c r="G297">
        <f t="shared" si="43"/>
        <v>1.1991159970195436E-10</v>
      </c>
      <c r="H297">
        <f t="shared" si="43"/>
        <v>7.4763134607675543E-17</v>
      </c>
      <c r="I297">
        <f t="shared" si="43"/>
        <v>0</v>
      </c>
      <c r="J297">
        <f t="shared" si="43"/>
        <v>0</v>
      </c>
      <c r="K297">
        <f t="shared" si="40"/>
        <v>6.359487059412708E-9</v>
      </c>
      <c r="L297">
        <f t="shared" si="41"/>
        <v>0.82039755255088498</v>
      </c>
      <c r="M297">
        <f t="shared" si="42"/>
        <v>0.67305214423148207</v>
      </c>
    </row>
    <row r="298" spans="1:13" x14ac:dyDescent="0.3">
      <c r="A298">
        <v>959.29999999998699</v>
      </c>
      <c r="B298">
        <v>122</v>
      </c>
      <c r="C298">
        <f t="shared" si="37"/>
        <v>123.96359108226352</v>
      </c>
      <c r="D298">
        <f t="shared" si="38"/>
        <v>294.30000000001291</v>
      </c>
      <c r="E298">
        <f t="shared" si="39"/>
        <v>-1.9635910822635196</v>
      </c>
      <c r="F298">
        <f t="shared" si="43"/>
        <v>4.0982049775385008E-9</v>
      </c>
      <c r="G298">
        <f t="shared" si="43"/>
        <v>7.623270206564751E-11</v>
      </c>
      <c r="H298">
        <f t="shared" si="43"/>
        <v>4.3180344232613225E-17</v>
      </c>
      <c r="I298">
        <f t="shared" si="43"/>
        <v>0</v>
      </c>
      <c r="J298">
        <f t="shared" si="43"/>
        <v>0</v>
      </c>
      <c r="K298">
        <f t="shared" si="40"/>
        <v>4.1744377227844927E-9</v>
      </c>
      <c r="L298">
        <f t="shared" si="41"/>
        <v>-1.9635910864379573</v>
      </c>
      <c r="M298">
        <f t="shared" si="42"/>
        <v>3.8556899547385974</v>
      </c>
    </row>
    <row r="299" spans="1:13" x14ac:dyDescent="0.3">
      <c r="A299">
        <v>959.34999999998695</v>
      </c>
      <c r="B299">
        <v>152</v>
      </c>
      <c r="C299">
        <f t="shared" si="37"/>
        <v>123.74757972343741</v>
      </c>
      <c r="D299">
        <f t="shared" si="38"/>
        <v>294.25000000001296</v>
      </c>
      <c r="E299">
        <f t="shared" si="39"/>
        <v>28.252420276562589</v>
      </c>
      <c r="F299">
        <f t="shared" si="43"/>
        <v>2.682315295071232E-9</v>
      </c>
      <c r="G299">
        <f t="shared" si="43"/>
        <v>4.8294640727324072E-11</v>
      </c>
      <c r="H299">
        <f t="shared" si="43"/>
        <v>2.4852049375420651E-17</v>
      </c>
      <c r="I299">
        <f t="shared" si="43"/>
        <v>0</v>
      </c>
      <c r="J299">
        <f t="shared" si="43"/>
        <v>0</v>
      </c>
      <c r="K299">
        <f t="shared" si="40"/>
        <v>2.7306099606506054E-9</v>
      </c>
      <c r="L299">
        <f t="shared" si="41"/>
        <v>28.25242027383198</v>
      </c>
      <c r="M299">
        <f t="shared" si="42"/>
        <v>798.19925132923231</v>
      </c>
    </row>
    <row r="300" spans="1:13" x14ac:dyDescent="0.3">
      <c r="A300">
        <v>959.3999999999869</v>
      </c>
      <c r="B300">
        <v>133</v>
      </c>
      <c r="C300">
        <f t="shared" si="37"/>
        <v>123.5315683646113</v>
      </c>
      <c r="D300">
        <f t="shared" si="38"/>
        <v>294.20000000001301</v>
      </c>
      <c r="E300">
        <f t="shared" si="39"/>
        <v>9.468431635388697</v>
      </c>
      <c r="F300">
        <f t="shared" si="43"/>
        <v>1.7494578557454994E-9</v>
      </c>
      <c r="G300">
        <f t="shared" si="43"/>
        <v>3.0488360773524572E-11</v>
      </c>
      <c r="H300">
        <f t="shared" si="43"/>
        <v>1.4253313076735868E-17</v>
      </c>
      <c r="I300">
        <f t="shared" si="43"/>
        <v>0</v>
      </c>
      <c r="J300">
        <f t="shared" si="43"/>
        <v>0</v>
      </c>
      <c r="K300">
        <f t="shared" si="40"/>
        <v>1.7799462307723371E-9</v>
      </c>
      <c r="L300">
        <f t="shared" si="41"/>
        <v>9.4684316336087502</v>
      </c>
      <c r="M300">
        <f t="shared" si="42"/>
        <v>89.65119760032286</v>
      </c>
    </row>
    <row r="301" spans="1:13" x14ac:dyDescent="0.3">
      <c r="A301">
        <v>959.44999999998686</v>
      </c>
      <c r="B301">
        <v>129</v>
      </c>
      <c r="C301">
        <f t="shared" si="37"/>
        <v>123.31555700578519</v>
      </c>
      <c r="D301">
        <f t="shared" si="38"/>
        <v>294.15000000001305</v>
      </c>
      <c r="E301">
        <f t="shared" si="39"/>
        <v>5.6844429942148054</v>
      </c>
      <c r="F301">
        <f t="shared" si="43"/>
        <v>1.1370371458091055E-9</v>
      </c>
      <c r="G301">
        <f t="shared" si="43"/>
        <v>1.9179916818542093E-11</v>
      </c>
      <c r="H301">
        <f t="shared" si="43"/>
        <v>8.146047734449711E-18</v>
      </c>
      <c r="I301">
        <f t="shared" si="43"/>
        <v>0</v>
      </c>
      <c r="J301">
        <f t="shared" si="43"/>
        <v>0</v>
      </c>
      <c r="K301">
        <f t="shared" si="40"/>
        <v>1.1562170707736955E-9</v>
      </c>
      <c r="L301">
        <f t="shared" si="41"/>
        <v>5.684442993058588</v>
      </c>
      <c r="M301">
        <f t="shared" si="42"/>
        <v>32.312892141332881</v>
      </c>
    </row>
    <row r="302" spans="1:13" x14ac:dyDescent="0.3">
      <c r="A302">
        <v>959.49999999998681</v>
      </c>
      <c r="B302">
        <v>146</v>
      </c>
      <c r="C302">
        <f t="shared" si="37"/>
        <v>123.09954564695909</v>
      </c>
      <c r="D302">
        <f t="shared" si="38"/>
        <v>294.1000000000131</v>
      </c>
      <c r="E302">
        <f t="shared" si="39"/>
        <v>22.900454353040914</v>
      </c>
      <c r="F302">
        <f t="shared" si="43"/>
        <v>7.3641619386909969E-10</v>
      </c>
      <c r="G302">
        <f t="shared" si="43"/>
        <v>1.2023665152073896E-11</v>
      </c>
      <c r="H302">
        <f t="shared" si="43"/>
        <v>4.6393334239306339E-18</v>
      </c>
      <c r="I302">
        <f t="shared" si="43"/>
        <v>0</v>
      </c>
      <c r="J302">
        <f t="shared" si="43"/>
        <v>0</v>
      </c>
      <c r="K302">
        <f t="shared" si="40"/>
        <v>7.4843986366050701E-10</v>
      </c>
      <c r="L302">
        <f t="shared" si="41"/>
        <v>22.900454352292474</v>
      </c>
      <c r="M302">
        <f t="shared" si="42"/>
        <v>524.43080954143136</v>
      </c>
    </row>
    <row r="303" spans="1:13" x14ac:dyDescent="0.3">
      <c r="A303">
        <v>959.54999999998677</v>
      </c>
      <c r="B303">
        <v>135</v>
      </c>
      <c r="C303">
        <f t="shared" si="37"/>
        <v>122.88353428813298</v>
      </c>
      <c r="D303">
        <f t="shared" si="38"/>
        <v>294.05000000001314</v>
      </c>
      <c r="E303">
        <f t="shared" si="39"/>
        <v>12.116465711867022</v>
      </c>
      <c r="F303">
        <f t="shared" si="43"/>
        <v>4.7527997508155869E-10</v>
      </c>
      <c r="G303">
        <f t="shared" si="43"/>
        <v>7.5111171553015156E-12</v>
      </c>
      <c r="H303">
        <f t="shared" si="43"/>
        <v>2.6329446560275257E-18</v>
      </c>
      <c r="I303">
        <f t="shared" si="43"/>
        <v>0</v>
      </c>
      <c r="J303">
        <f t="shared" si="43"/>
        <v>0</v>
      </c>
      <c r="K303">
        <f t="shared" si="40"/>
        <v>4.8279109486980483E-10</v>
      </c>
      <c r="L303">
        <f t="shared" si="41"/>
        <v>12.116465711384231</v>
      </c>
      <c r="M303">
        <f t="shared" si="42"/>
        <v>146.80874133514979</v>
      </c>
    </row>
    <row r="304" spans="1:13" x14ac:dyDescent="0.3">
      <c r="A304">
        <v>959.59999999998672</v>
      </c>
      <c r="B304">
        <v>132</v>
      </c>
      <c r="C304">
        <f t="shared" si="37"/>
        <v>122.66752292930687</v>
      </c>
      <c r="D304">
        <f t="shared" si="38"/>
        <v>294.00000000001319</v>
      </c>
      <c r="E304">
        <f t="shared" si="39"/>
        <v>9.3324770706931304</v>
      </c>
      <c r="F304">
        <f t="shared" si="43"/>
        <v>3.056702782573741E-10</v>
      </c>
      <c r="G304">
        <f t="shared" si="43"/>
        <v>4.6757330495934812E-12</v>
      </c>
      <c r="H304">
        <f t="shared" si="43"/>
        <v>1.4890366392694772E-18</v>
      </c>
      <c r="I304">
        <f t="shared" si="43"/>
        <v>0</v>
      </c>
      <c r="J304">
        <f t="shared" si="43"/>
        <v>0</v>
      </c>
      <c r="K304">
        <f t="shared" si="40"/>
        <v>3.1034601279600419E-10</v>
      </c>
      <c r="L304">
        <f t="shared" si="41"/>
        <v>9.3324770703827848</v>
      </c>
      <c r="M304">
        <f t="shared" si="42"/>
        <v>87.095128269220453</v>
      </c>
    </row>
    <row r="305" spans="1:13" x14ac:dyDescent="0.3">
      <c r="A305">
        <v>959.64999999998668</v>
      </c>
      <c r="B305">
        <v>113</v>
      </c>
      <c r="C305">
        <f t="shared" si="37"/>
        <v>122.45151157048167</v>
      </c>
      <c r="D305">
        <f t="shared" si="38"/>
        <v>293.95000000001323</v>
      </c>
      <c r="E305">
        <f t="shared" si="39"/>
        <v>-9.4515115704816708</v>
      </c>
      <c r="F305">
        <f t="shared" si="43"/>
        <v>1.9589999154094545E-10</v>
      </c>
      <c r="G305">
        <f t="shared" si="43"/>
        <v>2.9004967923578655E-12</v>
      </c>
      <c r="H305">
        <f t="shared" si="43"/>
        <v>8.3916342549221301E-19</v>
      </c>
      <c r="I305">
        <f t="shared" si="43"/>
        <v>0</v>
      </c>
      <c r="J305">
        <f t="shared" si="43"/>
        <v>0</v>
      </c>
      <c r="K305">
        <f t="shared" si="40"/>
        <v>1.9880048917246676E-10</v>
      </c>
      <c r="L305">
        <f t="shared" si="41"/>
        <v>-9.4515115706804718</v>
      </c>
      <c r="M305">
        <f t="shared" si="42"/>
        <v>89.331070970706833</v>
      </c>
    </row>
    <row r="306" spans="1:13" x14ac:dyDescent="0.3">
      <c r="A306">
        <v>959.69999999998663</v>
      </c>
      <c r="B306">
        <v>140</v>
      </c>
      <c r="C306">
        <f t="shared" si="37"/>
        <v>122.23550021165556</v>
      </c>
      <c r="D306">
        <f t="shared" si="38"/>
        <v>293.90000000001328</v>
      </c>
      <c r="E306">
        <f t="shared" si="39"/>
        <v>17.764499788344438</v>
      </c>
      <c r="F306">
        <f t="shared" si="43"/>
        <v>1.2511031899074375E-10</v>
      </c>
      <c r="G306">
        <f t="shared" si="43"/>
        <v>1.7929681716264056E-12</v>
      </c>
      <c r="H306">
        <f t="shared" si="43"/>
        <v>4.7126503535741348E-19</v>
      </c>
      <c r="I306">
        <f t="shared" si="43"/>
        <v>0</v>
      </c>
      <c r="J306">
        <f t="shared" si="43"/>
        <v>0</v>
      </c>
      <c r="K306">
        <f t="shared" si="40"/>
        <v>1.269032876336352E-10</v>
      </c>
      <c r="L306">
        <f t="shared" si="41"/>
        <v>17.764499788217535</v>
      </c>
      <c r="M306">
        <f t="shared" si="42"/>
        <v>315.57745272558083</v>
      </c>
    </row>
    <row r="307" spans="1:13" x14ac:dyDescent="0.3">
      <c r="A307">
        <v>959.74999999998658</v>
      </c>
      <c r="B307">
        <v>163</v>
      </c>
      <c r="C307">
        <f t="shared" si="37"/>
        <v>122.01948885282945</v>
      </c>
      <c r="D307">
        <f t="shared" si="38"/>
        <v>293.85000000001332</v>
      </c>
      <c r="E307">
        <f t="shared" si="39"/>
        <v>40.980511147170546</v>
      </c>
      <c r="F307">
        <f t="shared" si="43"/>
        <v>7.962131661644604E-11</v>
      </c>
      <c r="G307">
        <f t="shared" si="43"/>
        <v>1.1044607330031626E-12</v>
      </c>
      <c r="H307">
        <f t="shared" si="43"/>
        <v>2.6373113309411999E-19</v>
      </c>
      <c r="I307">
        <f t="shared" si="43"/>
        <v>0</v>
      </c>
      <c r="J307">
        <f t="shared" si="43"/>
        <v>0</v>
      </c>
      <c r="K307">
        <f t="shared" si="40"/>
        <v>8.0725777613180329E-11</v>
      </c>
      <c r="L307">
        <f t="shared" si="41"/>
        <v>40.980511147089821</v>
      </c>
      <c r="M307">
        <f t="shared" si="42"/>
        <v>1679.402293876753</v>
      </c>
    </row>
    <row r="308" spans="1:13" x14ac:dyDescent="0.3">
      <c r="A308">
        <v>959.79999999998654</v>
      </c>
      <c r="B308">
        <v>148</v>
      </c>
      <c r="C308">
        <f t="shared" si="37"/>
        <v>121.80347749400335</v>
      </c>
      <c r="D308">
        <f t="shared" si="38"/>
        <v>293.80000000001337</v>
      </c>
      <c r="E308">
        <f t="shared" si="39"/>
        <v>26.196522505996654</v>
      </c>
      <c r="F308">
        <f t="shared" si="43"/>
        <v>5.0494385041869527E-11</v>
      </c>
      <c r="G308">
        <f t="shared" si="43"/>
        <v>6.7796221361269478E-13</v>
      </c>
      <c r="H308">
        <f t="shared" si="43"/>
        <v>1.4707372472535288E-19</v>
      </c>
      <c r="I308">
        <f t="shared" si="43"/>
        <v>0</v>
      </c>
      <c r="J308">
        <f t="shared" si="43"/>
        <v>0</v>
      </c>
      <c r="K308">
        <f t="shared" si="40"/>
        <v>5.117234740255595E-11</v>
      </c>
      <c r="L308">
        <f t="shared" si="41"/>
        <v>26.196522505945481</v>
      </c>
      <c r="M308">
        <f t="shared" si="42"/>
        <v>686.25779140450811</v>
      </c>
    </row>
    <row r="309" spans="1:13" x14ac:dyDescent="0.3">
      <c r="A309">
        <v>959.84999999998649</v>
      </c>
      <c r="B309">
        <v>146</v>
      </c>
      <c r="C309">
        <f t="shared" si="37"/>
        <v>121.58746613517724</v>
      </c>
      <c r="D309">
        <f t="shared" si="38"/>
        <v>293.75000000001342</v>
      </c>
      <c r="E309">
        <f t="shared" si="39"/>
        <v>24.412533864822763</v>
      </c>
      <c r="F309">
        <f t="shared" si="43"/>
        <v>3.191055291200766E-11</v>
      </c>
      <c r="G309">
        <f t="shared" si="43"/>
        <v>4.1470398375048168E-13</v>
      </c>
      <c r="H309">
        <f t="shared" si="43"/>
        <v>8.1730901860600242E-20</v>
      </c>
      <c r="I309">
        <f t="shared" si="43"/>
        <v>0</v>
      </c>
      <c r="J309">
        <f t="shared" si="43"/>
        <v>0</v>
      </c>
      <c r="K309">
        <f t="shared" si="40"/>
        <v>3.2325256977489038E-11</v>
      </c>
      <c r="L309">
        <f t="shared" si="41"/>
        <v>24.412533864790436</v>
      </c>
      <c r="M309">
        <f t="shared" si="42"/>
        <v>595.9718096995399</v>
      </c>
    </row>
    <row r="310" spans="1:13" x14ac:dyDescent="0.3">
      <c r="A310">
        <v>959.89999999998645</v>
      </c>
      <c r="B310">
        <v>138</v>
      </c>
      <c r="C310">
        <f t="shared" si="37"/>
        <v>121.37145477635113</v>
      </c>
      <c r="D310">
        <f t="shared" si="38"/>
        <v>293.70000000001346</v>
      </c>
      <c r="E310">
        <f t="shared" si="39"/>
        <v>16.628545223648871</v>
      </c>
      <c r="F310">
        <f t="shared" si="43"/>
        <v>2.0095697298086364E-11</v>
      </c>
      <c r="G310">
        <f t="shared" si="43"/>
        <v>2.5278333243805877E-13</v>
      </c>
      <c r="H310">
        <f t="shared" si="43"/>
        <v>4.5260046963545969E-20</v>
      </c>
      <c r="I310">
        <f t="shared" si="43"/>
        <v>0</v>
      </c>
      <c r="J310">
        <f t="shared" si="43"/>
        <v>0</v>
      </c>
      <c r="K310">
        <f t="shared" si="40"/>
        <v>2.034848067578447E-11</v>
      </c>
      <c r="L310">
        <f t="shared" si="41"/>
        <v>16.628545223628521</v>
      </c>
      <c r="M310">
        <f t="shared" si="42"/>
        <v>276.50851625425889</v>
      </c>
    </row>
    <row r="311" spans="1:13" x14ac:dyDescent="0.3">
      <c r="A311">
        <v>959.9499999999864</v>
      </c>
      <c r="B311">
        <v>146</v>
      </c>
      <c r="C311">
        <f t="shared" si="37"/>
        <v>121.15544341752502</v>
      </c>
      <c r="D311">
        <f t="shared" si="38"/>
        <v>293.65000000001351</v>
      </c>
      <c r="E311">
        <f t="shared" si="39"/>
        <v>24.844556582474979</v>
      </c>
      <c r="F311">
        <f t="shared" si="43"/>
        <v>1.2610994625835621E-11</v>
      </c>
      <c r="G311">
        <f t="shared" si="43"/>
        <v>1.5354517424206568E-13</v>
      </c>
      <c r="H311">
        <f t="shared" si="43"/>
        <v>2.4975904123709086E-20</v>
      </c>
      <c r="I311">
        <f t="shared" si="43"/>
        <v>0</v>
      </c>
      <c r="J311">
        <f t="shared" si="43"/>
        <v>0</v>
      </c>
      <c r="K311">
        <f t="shared" si="40"/>
        <v>1.2764539825053591E-11</v>
      </c>
      <c r="L311">
        <f t="shared" si="41"/>
        <v>24.844556582462214</v>
      </c>
      <c r="M311">
        <f t="shared" si="42"/>
        <v>617.25199177916659</v>
      </c>
    </row>
    <row r="312" spans="1:13" x14ac:dyDescent="0.3">
      <c r="A312">
        <v>959.99999999998636</v>
      </c>
      <c r="B312">
        <v>134</v>
      </c>
      <c r="C312">
        <f t="shared" si="37"/>
        <v>120.93943205869891</v>
      </c>
      <c r="D312">
        <f t="shared" si="38"/>
        <v>293.60000000001355</v>
      </c>
      <c r="E312">
        <f t="shared" si="39"/>
        <v>13.060567941301088</v>
      </c>
      <c r="F312">
        <f t="shared" si="43"/>
        <v>7.8862966631591132E-12</v>
      </c>
      <c r="G312">
        <f t="shared" si="43"/>
        <v>9.2939732373379608E-14</v>
      </c>
      <c r="H312">
        <f t="shared" si="43"/>
        <v>1.3734249926148428E-20</v>
      </c>
      <c r="I312">
        <f t="shared" si="43"/>
        <v>0</v>
      </c>
      <c r="J312">
        <f t="shared" si="43"/>
        <v>0</v>
      </c>
      <c r="K312">
        <f t="shared" si="40"/>
        <v>7.9792364092667426E-12</v>
      </c>
      <c r="L312">
        <f t="shared" si="41"/>
        <v>13.060567941293108</v>
      </c>
      <c r="M312">
        <f t="shared" si="42"/>
        <v>170.57843494913331</v>
      </c>
    </row>
    <row r="313" spans="1:13" x14ac:dyDescent="0.3">
      <c r="A313">
        <v>960.04999999998631</v>
      </c>
      <c r="B313">
        <v>154</v>
      </c>
      <c r="C313">
        <f t="shared" si="37"/>
        <v>120.7234206998728</v>
      </c>
      <c r="D313">
        <f t="shared" si="38"/>
        <v>293.5500000000136</v>
      </c>
      <c r="E313">
        <f t="shared" si="39"/>
        <v>33.276579300127196</v>
      </c>
      <c r="F313">
        <f t="shared" si="43"/>
        <v>4.9144439800243585E-12</v>
      </c>
      <c r="G313">
        <f t="shared" si="43"/>
        <v>5.6058848506688334E-14</v>
      </c>
      <c r="H313">
        <f t="shared" si="43"/>
        <v>7.5260341195935483E-21</v>
      </c>
      <c r="I313">
        <f t="shared" si="43"/>
        <v>0</v>
      </c>
      <c r="J313">
        <f t="shared" si="43"/>
        <v>0</v>
      </c>
      <c r="K313">
        <f t="shared" si="40"/>
        <v>4.9705028360570811E-12</v>
      </c>
      <c r="L313">
        <f t="shared" si="41"/>
        <v>33.276579300122222</v>
      </c>
      <c r="M313">
        <f t="shared" si="42"/>
        <v>1107.3307299173227</v>
      </c>
    </row>
    <row r="314" spans="1:13" x14ac:dyDescent="0.3">
      <c r="A314">
        <v>960.09999999998627</v>
      </c>
      <c r="B314">
        <v>142</v>
      </c>
      <c r="C314">
        <f t="shared" si="37"/>
        <v>120.5074093410467</v>
      </c>
      <c r="D314">
        <f t="shared" si="38"/>
        <v>293.50000000001364</v>
      </c>
      <c r="E314">
        <f t="shared" si="39"/>
        <v>21.492590658953304</v>
      </c>
      <c r="F314">
        <f t="shared" si="43"/>
        <v>3.0517796791663936E-12</v>
      </c>
      <c r="G314">
        <f t="shared" si="43"/>
        <v>3.3694920589722844E-14</v>
      </c>
      <c r="H314">
        <f t="shared" si="43"/>
        <v>4.1096508733113034E-21</v>
      </c>
      <c r="I314">
        <f t="shared" si="43"/>
        <v>0</v>
      </c>
      <c r="J314">
        <f t="shared" si="43"/>
        <v>0</v>
      </c>
      <c r="K314">
        <f t="shared" si="40"/>
        <v>3.0854746038657676E-12</v>
      </c>
      <c r="L314">
        <f t="shared" si="41"/>
        <v>21.49259065895022</v>
      </c>
      <c r="M314">
        <f t="shared" si="42"/>
        <v>461.93145323319425</v>
      </c>
    </row>
    <row r="315" spans="1:13" x14ac:dyDescent="0.3">
      <c r="A315">
        <v>960.14999999998622</v>
      </c>
      <c r="B315">
        <v>152</v>
      </c>
      <c r="C315">
        <f t="shared" si="37"/>
        <v>120.2913979822215</v>
      </c>
      <c r="D315">
        <f t="shared" si="38"/>
        <v>293.45000000001369</v>
      </c>
      <c r="E315">
        <f t="shared" si="39"/>
        <v>31.708602017778503</v>
      </c>
      <c r="F315">
        <f t="shared" ref="F315:J365" si="44">F$5*EXP(-(($D315-F$6)^2)/(2*F$7^2))</f>
        <v>1.8884673214097554E-12</v>
      </c>
      <c r="G315">
        <f t="shared" si="44"/>
        <v>2.0181907477085288E-14</v>
      </c>
      <c r="H315">
        <f t="shared" si="44"/>
        <v>2.2362542764845297E-21</v>
      </c>
      <c r="I315">
        <f t="shared" si="44"/>
        <v>0</v>
      </c>
      <c r="J315">
        <f t="shared" si="44"/>
        <v>0</v>
      </c>
      <c r="K315">
        <f t="shared" si="40"/>
        <v>1.9086492311230949E-12</v>
      </c>
      <c r="L315">
        <f t="shared" si="41"/>
        <v>31.708602017776595</v>
      </c>
      <c r="M315">
        <f t="shared" si="42"/>
        <v>1005.435441921746</v>
      </c>
    </row>
    <row r="316" spans="1:13" x14ac:dyDescent="0.3">
      <c r="A316">
        <v>960.19999999998618</v>
      </c>
      <c r="B316">
        <v>137</v>
      </c>
      <c r="C316">
        <f t="shared" si="37"/>
        <v>120.07538662339539</v>
      </c>
      <c r="D316">
        <f t="shared" si="38"/>
        <v>293.40000000001373</v>
      </c>
      <c r="E316">
        <f t="shared" si="39"/>
        <v>16.924613376604611</v>
      </c>
      <c r="F316">
        <f t="shared" si="44"/>
        <v>1.1645101560454991E-12</v>
      </c>
      <c r="G316">
        <f t="shared" si="44"/>
        <v>1.2045851189106958E-14</v>
      </c>
      <c r="H316">
        <f t="shared" si="44"/>
        <v>1.212592697651563E-21</v>
      </c>
      <c r="I316">
        <f t="shared" si="44"/>
        <v>0</v>
      </c>
      <c r="J316">
        <f t="shared" si="44"/>
        <v>0</v>
      </c>
      <c r="K316">
        <f t="shared" si="40"/>
        <v>1.1765560084471988E-12</v>
      </c>
      <c r="L316">
        <f t="shared" si="41"/>
        <v>16.924613376603435</v>
      </c>
      <c r="M316">
        <f t="shared" si="42"/>
        <v>286.44253794750392</v>
      </c>
    </row>
    <row r="317" spans="1:13" x14ac:dyDescent="0.3">
      <c r="A317">
        <v>960.24999999998613</v>
      </c>
      <c r="B317">
        <v>184</v>
      </c>
      <c r="C317">
        <f t="shared" si="37"/>
        <v>119.85937526456928</v>
      </c>
      <c r="D317">
        <f t="shared" si="38"/>
        <v>293.35000000001378</v>
      </c>
      <c r="E317">
        <f t="shared" si="39"/>
        <v>64.14062473543072</v>
      </c>
      <c r="F317">
        <f t="shared" si="44"/>
        <v>7.1557407222592125E-13</v>
      </c>
      <c r="G317">
        <f t="shared" si="44"/>
        <v>7.1645725670680595E-15</v>
      </c>
      <c r="H317">
        <f t="shared" si="44"/>
        <v>6.5521860719521777E-22</v>
      </c>
      <c r="I317">
        <f t="shared" si="44"/>
        <v>0</v>
      </c>
      <c r="J317">
        <f t="shared" si="44"/>
        <v>0</v>
      </c>
      <c r="K317">
        <f t="shared" si="40"/>
        <v>7.2273864544820799E-13</v>
      </c>
      <c r="L317">
        <f t="shared" si="41"/>
        <v>64.140624735429995</v>
      </c>
      <c r="M317">
        <f t="shared" si="42"/>
        <v>4114.019741451254</v>
      </c>
    </row>
    <row r="318" spans="1:13" x14ac:dyDescent="0.3">
      <c r="A318">
        <v>960.29999999998608</v>
      </c>
      <c r="B318">
        <v>146</v>
      </c>
      <c r="C318">
        <f t="shared" si="37"/>
        <v>119.64336390574317</v>
      </c>
      <c r="D318">
        <f t="shared" si="38"/>
        <v>293.30000000001382</v>
      </c>
      <c r="E318">
        <f t="shared" si="39"/>
        <v>26.356636094256828</v>
      </c>
      <c r="F318">
        <f t="shared" si="44"/>
        <v>4.3817078843148185E-13</v>
      </c>
      <c r="G318">
        <f t="shared" si="44"/>
        <v>4.2463969295938466E-15</v>
      </c>
      <c r="H318">
        <f t="shared" si="44"/>
        <v>3.5280522237466019E-22</v>
      </c>
      <c r="I318">
        <f t="shared" si="44"/>
        <v>0</v>
      </c>
      <c r="J318">
        <f t="shared" si="44"/>
        <v>0</v>
      </c>
      <c r="K318">
        <f t="shared" si="40"/>
        <v>4.4241718571388092E-13</v>
      </c>
      <c r="L318">
        <f t="shared" si="41"/>
        <v>26.356636094256384</v>
      </c>
      <c r="M318">
        <f t="shared" si="42"/>
        <v>694.67226620505846</v>
      </c>
    </row>
    <row r="319" spans="1:13" x14ac:dyDescent="0.3">
      <c r="A319">
        <v>960.34999999998604</v>
      </c>
      <c r="B319">
        <v>191</v>
      </c>
      <c r="C319">
        <f t="shared" si="37"/>
        <v>119.42735254691706</v>
      </c>
      <c r="D319">
        <f t="shared" si="38"/>
        <v>293.25000000001387</v>
      </c>
      <c r="E319">
        <f t="shared" si="39"/>
        <v>71.572647453082936</v>
      </c>
      <c r="F319">
        <f t="shared" si="44"/>
        <v>2.6736820177692539E-13</v>
      </c>
      <c r="G319">
        <f t="shared" si="44"/>
        <v>2.5080049985423357E-15</v>
      </c>
      <c r="H319">
        <f t="shared" si="44"/>
        <v>1.8930465668117297E-22</v>
      </c>
      <c r="I319">
        <f t="shared" si="44"/>
        <v>0</v>
      </c>
      <c r="J319">
        <f t="shared" si="44"/>
        <v>0</v>
      </c>
      <c r="K319">
        <f t="shared" si="40"/>
        <v>2.6987620696477239E-13</v>
      </c>
      <c r="L319">
        <f t="shared" si="41"/>
        <v>71.572647453082666</v>
      </c>
      <c r="M319">
        <f t="shared" si="42"/>
        <v>5122.6438634432607</v>
      </c>
    </row>
    <row r="320" spans="1:13" x14ac:dyDescent="0.3">
      <c r="A320">
        <v>960.39999999998599</v>
      </c>
      <c r="B320">
        <v>173</v>
      </c>
      <c r="C320">
        <f t="shared" si="37"/>
        <v>119.21134118809096</v>
      </c>
      <c r="D320">
        <f t="shared" si="38"/>
        <v>293.20000000001392</v>
      </c>
      <c r="E320">
        <f t="shared" si="39"/>
        <v>53.788658811909045</v>
      </c>
      <c r="F320">
        <f t="shared" si="44"/>
        <v>1.6257493853797066E-13</v>
      </c>
      <c r="G320">
        <f t="shared" si="44"/>
        <v>1.4760929891352575E-15</v>
      </c>
      <c r="H320">
        <f t="shared" si="44"/>
        <v>1.0121971230935102E-22</v>
      </c>
      <c r="I320">
        <f t="shared" si="44"/>
        <v>0</v>
      </c>
      <c r="J320">
        <f t="shared" si="44"/>
        <v>0</v>
      </c>
      <c r="K320">
        <f t="shared" si="40"/>
        <v>1.6405103162832563E-13</v>
      </c>
      <c r="L320">
        <f t="shared" si="41"/>
        <v>53.788658811908881</v>
      </c>
      <c r="M320">
        <f t="shared" si="42"/>
        <v>2893.2198167839429</v>
      </c>
    </row>
    <row r="321" spans="1:13" x14ac:dyDescent="0.3">
      <c r="A321">
        <v>960.44999999998595</v>
      </c>
      <c r="B321">
        <v>157</v>
      </c>
      <c r="C321">
        <f t="shared" si="37"/>
        <v>118.99532982926485</v>
      </c>
      <c r="D321">
        <f t="shared" si="38"/>
        <v>293.15000000001396</v>
      </c>
      <c r="E321">
        <f t="shared" si="39"/>
        <v>38.004670170735153</v>
      </c>
      <c r="F321">
        <f t="shared" si="44"/>
        <v>9.8508782394128028E-14</v>
      </c>
      <c r="G321">
        <f t="shared" si="44"/>
        <v>8.6571819748236849E-16</v>
      </c>
      <c r="H321">
        <f t="shared" si="44"/>
        <v>5.3931985512812557E-23</v>
      </c>
      <c r="I321">
        <f t="shared" si="44"/>
        <v>0</v>
      </c>
      <c r="J321">
        <f t="shared" si="44"/>
        <v>0</v>
      </c>
      <c r="K321">
        <f t="shared" si="40"/>
        <v>9.937450064554238E-14</v>
      </c>
      <c r="L321">
        <f t="shared" si="41"/>
        <v>38.004670170735054</v>
      </c>
      <c r="M321">
        <f t="shared" si="42"/>
        <v>1444.3549547863588</v>
      </c>
    </row>
    <row r="322" spans="1:13" x14ac:dyDescent="0.3">
      <c r="A322">
        <v>960.4999999999859</v>
      </c>
      <c r="B322">
        <v>143</v>
      </c>
      <c r="C322">
        <f t="shared" si="37"/>
        <v>118.77931847043874</v>
      </c>
      <c r="D322">
        <f t="shared" si="38"/>
        <v>293.10000000001401</v>
      </c>
      <c r="E322">
        <f t="shared" si="39"/>
        <v>24.220681529561261</v>
      </c>
      <c r="F322">
        <f t="shared" si="44"/>
        <v>5.9480390741949488E-14</v>
      </c>
      <c r="G322">
        <f t="shared" si="44"/>
        <v>5.0596081651935497E-16</v>
      </c>
      <c r="H322">
        <f t="shared" si="44"/>
        <v>2.8635530220584962E-23</v>
      </c>
      <c r="I322">
        <f t="shared" si="44"/>
        <v>0</v>
      </c>
      <c r="J322">
        <f t="shared" si="44"/>
        <v>0</v>
      </c>
      <c r="K322">
        <f t="shared" si="40"/>
        <v>5.9986351587104364E-14</v>
      </c>
      <c r="L322">
        <f t="shared" si="41"/>
        <v>24.220681529561201</v>
      </c>
      <c r="M322">
        <f t="shared" si="42"/>
        <v>586.64141375642714</v>
      </c>
    </row>
    <row r="323" spans="1:13" x14ac:dyDescent="0.3">
      <c r="A323">
        <v>960.54999999998586</v>
      </c>
      <c r="B323">
        <v>140</v>
      </c>
      <c r="C323">
        <f t="shared" si="37"/>
        <v>118.56330711161263</v>
      </c>
      <c r="D323">
        <f t="shared" si="38"/>
        <v>293.05000000001405</v>
      </c>
      <c r="E323">
        <f t="shared" si="39"/>
        <v>21.43669288838737</v>
      </c>
      <c r="F323">
        <f t="shared" si="44"/>
        <v>3.578905110654342E-14</v>
      </c>
      <c r="G323">
        <f t="shared" si="44"/>
        <v>2.9466919199756898E-16</v>
      </c>
      <c r="H323">
        <f t="shared" si="44"/>
        <v>1.5151009064889945E-23</v>
      </c>
      <c r="I323">
        <f t="shared" si="44"/>
        <v>0</v>
      </c>
      <c r="J323">
        <f t="shared" si="44"/>
        <v>0</v>
      </c>
      <c r="K323">
        <f t="shared" si="40"/>
        <v>3.6083720313691998E-14</v>
      </c>
      <c r="L323">
        <f t="shared" si="41"/>
        <v>21.436692888387334</v>
      </c>
      <c r="M323">
        <f t="shared" si="42"/>
        <v>459.5318019910361</v>
      </c>
    </row>
    <row r="324" spans="1:13" x14ac:dyDescent="0.3">
      <c r="A324">
        <v>960.59999999998581</v>
      </c>
      <c r="B324">
        <v>196</v>
      </c>
      <c r="C324">
        <f t="shared" si="37"/>
        <v>118.34729575278652</v>
      </c>
      <c r="D324">
        <f t="shared" si="38"/>
        <v>293.0000000000141</v>
      </c>
      <c r="E324">
        <f t="shared" si="39"/>
        <v>77.652704247213478</v>
      </c>
      <c r="F324">
        <f t="shared" si="44"/>
        <v>2.1458732408171269E-14</v>
      </c>
      <c r="G324">
        <f t="shared" si="44"/>
        <v>1.7101337930335787E-16</v>
      </c>
      <c r="H324">
        <f t="shared" si="44"/>
        <v>7.9883189436721776E-24</v>
      </c>
      <c r="I324">
        <f t="shared" si="44"/>
        <v>0</v>
      </c>
      <c r="J324">
        <f t="shared" si="44"/>
        <v>0</v>
      </c>
      <c r="K324">
        <f t="shared" si="40"/>
        <v>2.1629745795462945E-14</v>
      </c>
      <c r="L324">
        <f t="shared" si="41"/>
        <v>77.65270424721345</v>
      </c>
      <c r="M324">
        <f t="shared" si="42"/>
        <v>6029.9424769052021</v>
      </c>
    </row>
    <row r="325" spans="1:13" x14ac:dyDescent="0.3">
      <c r="A325">
        <v>960.64999999998577</v>
      </c>
      <c r="B325">
        <v>151</v>
      </c>
      <c r="C325">
        <f t="shared" si="37"/>
        <v>118.13128439396132</v>
      </c>
      <c r="D325">
        <f t="shared" si="38"/>
        <v>292.95000000001414</v>
      </c>
      <c r="E325">
        <f t="shared" si="39"/>
        <v>32.868715606038677</v>
      </c>
      <c r="F325">
        <f t="shared" si="44"/>
        <v>1.2821400122276616E-14</v>
      </c>
      <c r="G325">
        <f t="shared" si="44"/>
        <v>9.8901517406333134E-17</v>
      </c>
      <c r="H325">
        <f t="shared" si="44"/>
        <v>4.1970751337891032E-24</v>
      </c>
      <c r="I325">
        <f t="shared" si="44"/>
        <v>0</v>
      </c>
      <c r="J325">
        <f t="shared" si="44"/>
        <v>0</v>
      </c>
      <c r="K325">
        <f t="shared" si="40"/>
        <v>1.2920301643880023E-14</v>
      </c>
      <c r="L325">
        <f t="shared" si="41"/>
        <v>32.868715606038663</v>
      </c>
      <c r="M325">
        <f t="shared" si="42"/>
        <v>1080.3524655906494</v>
      </c>
    </row>
    <row r="326" spans="1:13" x14ac:dyDescent="0.3">
      <c r="A326">
        <v>960.69999999998572</v>
      </c>
      <c r="B326">
        <v>197</v>
      </c>
      <c r="C326">
        <f t="shared" si="37"/>
        <v>117.91527303513521</v>
      </c>
      <c r="D326">
        <f t="shared" si="38"/>
        <v>292.90000000001419</v>
      </c>
      <c r="E326">
        <f t="shared" si="39"/>
        <v>79.084726964864785</v>
      </c>
      <c r="F326">
        <f t="shared" si="44"/>
        <v>7.633862834924379E-15</v>
      </c>
      <c r="G326">
        <f t="shared" si="44"/>
        <v>5.699717488302697E-17</v>
      </c>
      <c r="H326">
        <f t="shared" si="44"/>
        <v>2.1974327887508939E-24</v>
      </c>
      <c r="I326">
        <f t="shared" si="44"/>
        <v>0</v>
      </c>
      <c r="J326">
        <f t="shared" si="44"/>
        <v>0</v>
      </c>
      <c r="K326">
        <f t="shared" si="40"/>
        <v>7.6908600120048376E-15</v>
      </c>
      <c r="L326">
        <f t="shared" si="41"/>
        <v>79.084726964864771</v>
      </c>
      <c r="M326">
        <f t="shared" si="42"/>
        <v>6254.3940391072092</v>
      </c>
    </row>
    <row r="327" spans="1:13" x14ac:dyDescent="0.3">
      <c r="A327">
        <v>960.74999999998568</v>
      </c>
      <c r="B327">
        <v>161</v>
      </c>
      <c r="C327">
        <f t="shared" ref="C327:C390" si="45">$P$12*A327+$Q$12</f>
        <v>117.69926167630911</v>
      </c>
      <c r="D327">
        <f t="shared" ref="D327:D390" si="46">$E$2-A327-$N$5</f>
        <v>292.85000000001423</v>
      </c>
      <c r="E327">
        <f t="shared" ref="E327:E390" si="47">B327-C327</f>
        <v>43.300738323690894</v>
      </c>
      <c r="F327">
        <f t="shared" si="44"/>
        <v>4.5292965887680512E-15</v>
      </c>
      <c r="G327">
        <f t="shared" si="44"/>
        <v>3.2732653590335829E-17</v>
      </c>
      <c r="H327">
        <f t="shared" si="44"/>
        <v>1.1464680769791196E-24</v>
      </c>
      <c r="I327">
        <f t="shared" si="44"/>
        <v>0</v>
      </c>
      <c r="J327">
        <f t="shared" si="44"/>
        <v>0</v>
      </c>
      <c r="K327">
        <f t="shared" ref="K327:K390" si="48">F327+G327+H327+I327+J327</f>
        <v>4.5620292435048552E-15</v>
      </c>
      <c r="L327">
        <f t="shared" ref="L327:L390" si="49">E327-K327</f>
        <v>43.300738323690886</v>
      </c>
      <c r="M327">
        <f t="shared" ref="M327:M390" si="50">(L327)^2</f>
        <v>1874.9539393767527</v>
      </c>
    </row>
    <row r="328" spans="1:13" x14ac:dyDescent="0.3">
      <c r="A328">
        <v>960.79999999998563</v>
      </c>
      <c r="B328">
        <v>169</v>
      </c>
      <c r="C328">
        <f t="shared" si="45"/>
        <v>117.483250317483</v>
      </c>
      <c r="D328">
        <f t="shared" si="46"/>
        <v>292.80000000001428</v>
      </c>
      <c r="E328">
        <f t="shared" si="47"/>
        <v>51.516749682517002</v>
      </c>
      <c r="F328">
        <f t="shared" si="44"/>
        <v>2.6779019862075074E-15</v>
      </c>
      <c r="G328">
        <f t="shared" si="44"/>
        <v>1.8732106056472659E-17</v>
      </c>
      <c r="H328">
        <f t="shared" si="44"/>
        <v>5.9605432230133233E-25</v>
      </c>
      <c r="I328">
        <f t="shared" si="44"/>
        <v>0</v>
      </c>
      <c r="J328">
        <f t="shared" si="44"/>
        <v>0</v>
      </c>
      <c r="K328">
        <f t="shared" si="48"/>
        <v>2.6966340928600344E-15</v>
      </c>
      <c r="L328">
        <f t="shared" si="49"/>
        <v>51.516749682517002</v>
      </c>
      <c r="M328">
        <f t="shared" si="50"/>
        <v>2653.9754978511155</v>
      </c>
    </row>
    <row r="329" spans="1:13" x14ac:dyDescent="0.3">
      <c r="A329">
        <v>960.84999999998558</v>
      </c>
      <c r="B329">
        <v>168</v>
      </c>
      <c r="C329">
        <f t="shared" si="45"/>
        <v>117.26723895865689</v>
      </c>
      <c r="D329">
        <f t="shared" si="46"/>
        <v>292.75000000001432</v>
      </c>
      <c r="E329">
        <f t="shared" si="47"/>
        <v>50.73276104134311</v>
      </c>
      <c r="F329">
        <f t="shared" si="44"/>
        <v>1.577742425066786E-15</v>
      </c>
      <c r="G329">
        <f t="shared" si="44"/>
        <v>1.068241659862806E-17</v>
      </c>
      <c r="H329">
        <f t="shared" si="44"/>
        <v>3.0880706378729432E-25</v>
      </c>
      <c r="I329">
        <f t="shared" si="44"/>
        <v>0</v>
      </c>
      <c r="J329">
        <f t="shared" si="44"/>
        <v>0</v>
      </c>
      <c r="K329">
        <f t="shared" si="48"/>
        <v>1.5884248419742211E-15</v>
      </c>
      <c r="L329">
        <f t="shared" si="49"/>
        <v>50.73276104134311</v>
      </c>
      <c r="M329">
        <f t="shared" si="50"/>
        <v>2573.8130428780214</v>
      </c>
    </row>
    <row r="330" spans="1:13" x14ac:dyDescent="0.3">
      <c r="A330">
        <v>960.89999999998554</v>
      </c>
      <c r="B330">
        <v>179</v>
      </c>
      <c r="C330">
        <f t="shared" si="45"/>
        <v>117.05122759983078</v>
      </c>
      <c r="D330">
        <f t="shared" si="46"/>
        <v>292.70000000001437</v>
      </c>
      <c r="E330">
        <f t="shared" si="47"/>
        <v>61.948772400169219</v>
      </c>
      <c r="F330">
        <f t="shared" si="44"/>
        <v>9.2630719916925233E-16</v>
      </c>
      <c r="G330">
        <f t="shared" si="44"/>
        <v>6.070576311434772E-18</v>
      </c>
      <c r="H330">
        <f t="shared" si="44"/>
        <v>1.5942855860072674E-25</v>
      </c>
      <c r="I330">
        <f t="shared" si="44"/>
        <v>0</v>
      </c>
      <c r="J330">
        <f t="shared" si="44"/>
        <v>0</v>
      </c>
      <c r="K330">
        <f t="shared" si="48"/>
        <v>9.3237777564011564E-16</v>
      </c>
      <c r="L330">
        <f t="shared" si="49"/>
        <v>61.948772400169219</v>
      </c>
      <c r="M330">
        <f t="shared" si="50"/>
        <v>3837.6504018879677</v>
      </c>
    </row>
    <row r="331" spans="1:13" x14ac:dyDescent="0.3">
      <c r="A331">
        <v>960.94999999998549</v>
      </c>
      <c r="B331">
        <v>148</v>
      </c>
      <c r="C331">
        <f t="shared" si="45"/>
        <v>116.83521624100467</v>
      </c>
      <c r="D331">
        <f t="shared" si="46"/>
        <v>292.65000000001442</v>
      </c>
      <c r="E331">
        <f t="shared" si="47"/>
        <v>31.164783758995327</v>
      </c>
      <c r="F331">
        <f t="shared" si="44"/>
        <v>5.4194034590305062E-16</v>
      </c>
      <c r="G331">
        <f t="shared" si="44"/>
        <v>3.4376989710373088E-18</v>
      </c>
      <c r="H331">
        <f t="shared" si="44"/>
        <v>8.2020520785921771E-26</v>
      </c>
      <c r="I331">
        <f t="shared" si="44"/>
        <v>0</v>
      </c>
      <c r="J331">
        <f t="shared" si="44"/>
        <v>0</v>
      </c>
      <c r="K331">
        <f t="shared" si="48"/>
        <v>5.4537804495610843E-16</v>
      </c>
      <c r="L331">
        <f t="shared" si="49"/>
        <v>31.164783758995327</v>
      </c>
      <c r="M331">
        <f t="shared" si="50"/>
        <v>971.2437467449389</v>
      </c>
    </row>
    <row r="332" spans="1:13" x14ac:dyDescent="0.3">
      <c r="A332">
        <v>960.99999999998545</v>
      </c>
      <c r="B332">
        <v>203</v>
      </c>
      <c r="C332">
        <f t="shared" si="45"/>
        <v>116.61920488217856</v>
      </c>
      <c r="D332">
        <f t="shared" si="46"/>
        <v>292.60000000001446</v>
      </c>
      <c r="E332">
        <f t="shared" si="47"/>
        <v>86.380795117821435</v>
      </c>
      <c r="F332">
        <f t="shared" si="44"/>
        <v>3.1595514970313793E-16</v>
      </c>
      <c r="G332">
        <f t="shared" si="44"/>
        <v>1.9399175618028106E-18</v>
      </c>
      <c r="H332">
        <f t="shared" si="44"/>
        <v>4.2049073837252514E-26</v>
      </c>
      <c r="I332">
        <f t="shared" si="44"/>
        <v>0</v>
      </c>
      <c r="J332">
        <f t="shared" si="44"/>
        <v>0</v>
      </c>
      <c r="K332">
        <f t="shared" si="48"/>
        <v>3.1789506730698985E-16</v>
      </c>
      <c r="L332">
        <f t="shared" si="49"/>
        <v>86.380795117821435</v>
      </c>
      <c r="M332">
        <f t="shared" si="50"/>
        <v>7461.6417651870433</v>
      </c>
    </row>
    <row r="333" spans="1:13" x14ac:dyDescent="0.3">
      <c r="A333">
        <v>961.0499999999854</v>
      </c>
      <c r="B333">
        <v>198</v>
      </c>
      <c r="C333">
        <f t="shared" si="45"/>
        <v>116.40319352335246</v>
      </c>
      <c r="D333">
        <f t="shared" si="46"/>
        <v>292.55000000001451</v>
      </c>
      <c r="E333">
        <f t="shared" si="47"/>
        <v>81.596806476647544</v>
      </c>
      <c r="F333">
        <f t="shared" si="44"/>
        <v>1.8355951500415802E-16</v>
      </c>
      <c r="G333">
        <f t="shared" si="44"/>
        <v>1.0908780780736711E-18</v>
      </c>
      <c r="H333">
        <f t="shared" si="44"/>
        <v>2.1481660858370024E-26</v>
      </c>
      <c r="I333">
        <f t="shared" si="44"/>
        <v>0</v>
      </c>
      <c r="J333">
        <f t="shared" si="44"/>
        <v>0</v>
      </c>
      <c r="K333">
        <f t="shared" si="48"/>
        <v>1.8465039310371336E-16</v>
      </c>
      <c r="L333">
        <f t="shared" si="49"/>
        <v>81.596806476647544</v>
      </c>
      <c r="M333">
        <f t="shared" si="50"/>
        <v>6658.0388271874708</v>
      </c>
    </row>
    <row r="334" spans="1:13" x14ac:dyDescent="0.3">
      <c r="A334">
        <v>961.09999999998536</v>
      </c>
      <c r="B334">
        <v>179</v>
      </c>
      <c r="C334">
        <f t="shared" si="45"/>
        <v>116.18718216452635</v>
      </c>
      <c r="D334">
        <f t="shared" si="46"/>
        <v>292.50000000001455</v>
      </c>
      <c r="E334">
        <f t="shared" si="47"/>
        <v>62.812817835473652</v>
      </c>
      <c r="F334">
        <f t="shared" si="44"/>
        <v>1.0626882387161982E-16</v>
      </c>
      <c r="G334">
        <f t="shared" si="44"/>
        <v>6.1128911616875406E-19</v>
      </c>
      <c r="H334">
        <f t="shared" si="44"/>
        <v>1.093595681082964E-26</v>
      </c>
      <c r="I334">
        <f t="shared" si="44"/>
        <v>0</v>
      </c>
      <c r="J334">
        <f t="shared" si="44"/>
        <v>0</v>
      </c>
      <c r="K334">
        <f t="shared" si="48"/>
        <v>1.0688011299872454E-16</v>
      </c>
      <c r="L334">
        <f t="shared" si="49"/>
        <v>62.812817835473652</v>
      </c>
      <c r="M334">
        <f t="shared" si="50"/>
        <v>3945.450084432397</v>
      </c>
    </row>
    <row r="335" spans="1:13" x14ac:dyDescent="0.3">
      <c r="A335">
        <v>961.14999999998531</v>
      </c>
      <c r="B335">
        <v>171</v>
      </c>
      <c r="C335">
        <f t="shared" si="45"/>
        <v>115.97117080570024</v>
      </c>
      <c r="D335">
        <f t="shared" si="46"/>
        <v>292.4500000000146</v>
      </c>
      <c r="E335">
        <f t="shared" si="47"/>
        <v>55.02882919429976</v>
      </c>
      <c r="F335">
        <f t="shared" si="44"/>
        <v>6.1307323400869163E-17</v>
      </c>
      <c r="G335">
        <f t="shared" si="44"/>
        <v>3.4134584558740335E-19</v>
      </c>
      <c r="H335">
        <f t="shared" si="44"/>
        <v>5.5478310408990824E-27</v>
      </c>
      <c r="I335">
        <f t="shared" si="44"/>
        <v>0</v>
      </c>
      <c r="J335">
        <f t="shared" si="44"/>
        <v>0</v>
      </c>
      <c r="K335">
        <f t="shared" si="48"/>
        <v>6.1648669252004401E-17</v>
      </c>
      <c r="L335">
        <f t="shared" si="49"/>
        <v>55.02882919429976</v>
      </c>
      <c r="M335">
        <f t="shared" si="50"/>
        <v>3028.1720424954178</v>
      </c>
    </row>
    <row r="336" spans="1:13" x14ac:dyDescent="0.3">
      <c r="A336">
        <v>961.19999999998527</v>
      </c>
      <c r="B336">
        <v>186</v>
      </c>
      <c r="C336">
        <f t="shared" si="45"/>
        <v>115.75515944687504</v>
      </c>
      <c r="D336">
        <f t="shared" si="46"/>
        <v>292.40000000001464</v>
      </c>
      <c r="E336">
        <f t="shared" si="47"/>
        <v>70.244840553124959</v>
      </c>
      <c r="F336">
        <f t="shared" si="44"/>
        <v>3.5244905200679169E-17</v>
      </c>
      <c r="G336">
        <f t="shared" si="44"/>
        <v>1.8994159866728892E-19</v>
      </c>
      <c r="H336">
        <f t="shared" si="44"/>
        <v>2.8045757539156876E-27</v>
      </c>
      <c r="I336">
        <f t="shared" si="44"/>
        <v>0</v>
      </c>
      <c r="J336">
        <f t="shared" si="44"/>
        <v>0</v>
      </c>
      <c r="K336">
        <f t="shared" si="48"/>
        <v>3.5434846802151031E-17</v>
      </c>
      <c r="L336">
        <f t="shared" si="49"/>
        <v>70.244840553124959</v>
      </c>
      <c r="M336">
        <f t="shared" si="50"/>
        <v>4934.337624333949</v>
      </c>
    </row>
    <row r="337" spans="1:13" x14ac:dyDescent="0.3">
      <c r="A337">
        <v>961.24999999998522</v>
      </c>
      <c r="B337">
        <v>185</v>
      </c>
      <c r="C337">
        <f t="shared" si="45"/>
        <v>115.53914808804893</v>
      </c>
      <c r="D337">
        <f t="shared" si="46"/>
        <v>292.35000000001469</v>
      </c>
      <c r="E337">
        <f t="shared" si="47"/>
        <v>69.460851911951067</v>
      </c>
      <c r="F337">
        <f t="shared" si="44"/>
        <v>2.0191000845198125E-17</v>
      </c>
      <c r="G337">
        <f t="shared" si="44"/>
        <v>1.0532296232580263E-19</v>
      </c>
      <c r="H337">
        <f t="shared" si="44"/>
        <v>1.4128258530083046E-27</v>
      </c>
      <c r="I337">
        <f t="shared" si="44"/>
        <v>0</v>
      </c>
      <c r="J337">
        <f t="shared" si="44"/>
        <v>0</v>
      </c>
      <c r="K337">
        <f t="shared" si="48"/>
        <v>2.0296323808936751E-17</v>
      </c>
      <c r="L337">
        <f t="shared" si="49"/>
        <v>69.460851911951067</v>
      </c>
      <c r="M337">
        <f t="shared" si="50"/>
        <v>4824.8099483339965</v>
      </c>
    </row>
    <row r="338" spans="1:13" x14ac:dyDescent="0.3">
      <c r="A338">
        <v>961.29999999998518</v>
      </c>
      <c r="B338">
        <v>200</v>
      </c>
      <c r="C338">
        <f t="shared" si="45"/>
        <v>115.32313672922282</v>
      </c>
      <c r="D338">
        <f t="shared" si="46"/>
        <v>292.30000000001473</v>
      </c>
      <c r="E338">
        <f t="shared" si="47"/>
        <v>84.676863270777176</v>
      </c>
      <c r="F338">
        <f t="shared" si="44"/>
        <v>1.1526484122748813E-17</v>
      </c>
      <c r="G338">
        <f t="shared" si="44"/>
        <v>5.8197395812367437E-20</v>
      </c>
      <c r="H338">
        <f t="shared" si="44"/>
        <v>7.0923082159429844E-28</v>
      </c>
      <c r="I338">
        <f t="shared" si="44"/>
        <v>0</v>
      </c>
      <c r="J338">
        <f t="shared" si="44"/>
        <v>0</v>
      </c>
      <c r="K338">
        <f t="shared" si="48"/>
        <v>1.1584681519270412E-17</v>
      </c>
      <c r="L338">
        <f t="shared" si="49"/>
        <v>84.676863270777176</v>
      </c>
      <c r="M338">
        <f t="shared" si="50"/>
        <v>7170.171173377893</v>
      </c>
    </row>
    <row r="339" spans="1:13" x14ac:dyDescent="0.3">
      <c r="A339">
        <v>961.34999999998513</v>
      </c>
      <c r="B339">
        <v>200</v>
      </c>
      <c r="C339">
        <f t="shared" si="45"/>
        <v>115.10712537039672</v>
      </c>
      <c r="D339">
        <f t="shared" si="46"/>
        <v>292.25000000001478</v>
      </c>
      <c r="E339">
        <f t="shared" si="47"/>
        <v>84.892874629603284</v>
      </c>
      <c r="F339">
        <f t="shared" si="44"/>
        <v>6.5571236749211632E-18</v>
      </c>
      <c r="G339">
        <f t="shared" si="44"/>
        <v>3.2045093758518339E-20</v>
      </c>
      <c r="H339">
        <f t="shared" si="44"/>
        <v>3.5478404217755824E-28</v>
      </c>
      <c r="I339">
        <f t="shared" si="44"/>
        <v>0</v>
      </c>
      <c r="J339">
        <f t="shared" si="44"/>
        <v>0</v>
      </c>
      <c r="K339">
        <f t="shared" si="48"/>
        <v>6.5891687690344654E-18</v>
      </c>
      <c r="L339">
        <f t="shared" si="49"/>
        <v>84.892874629603284</v>
      </c>
      <c r="M339">
        <f t="shared" si="50"/>
        <v>7206.800162877541</v>
      </c>
    </row>
    <row r="340" spans="1:13" x14ac:dyDescent="0.3">
      <c r="A340">
        <v>961.39999999998508</v>
      </c>
      <c r="B340">
        <v>198</v>
      </c>
      <c r="C340">
        <f t="shared" si="45"/>
        <v>114.89111401157061</v>
      </c>
      <c r="D340">
        <f t="shared" si="46"/>
        <v>292.20000000001482</v>
      </c>
      <c r="E340">
        <f t="shared" si="47"/>
        <v>83.108885988429392</v>
      </c>
      <c r="F340">
        <f t="shared" si="44"/>
        <v>3.7171270289864543E-18</v>
      </c>
      <c r="G340">
        <f t="shared" si="44"/>
        <v>1.7583164975333204E-20</v>
      </c>
      <c r="H340">
        <f t="shared" si="44"/>
        <v>1.7685529352056928E-28</v>
      </c>
      <c r="I340">
        <f t="shared" si="44"/>
        <v>0</v>
      </c>
      <c r="J340">
        <f t="shared" si="44"/>
        <v>0</v>
      </c>
      <c r="K340">
        <f t="shared" si="48"/>
        <v>3.7347101941386429E-18</v>
      </c>
      <c r="L340">
        <f t="shared" si="49"/>
        <v>83.108885988429392</v>
      </c>
      <c r="M340">
        <f t="shared" si="50"/>
        <v>6907.086930237755</v>
      </c>
    </row>
    <row r="341" spans="1:13" x14ac:dyDescent="0.3">
      <c r="A341">
        <v>961.44999999998504</v>
      </c>
      <c r="B341">
        <v>201</v>
      </c>
      <c r="C341">
        <f t="shared" si="45"/>
        <v>114.6751026527445</v>
      </c>
      <c r="D341">
        <f t="shared" si="46"/>
        <v>292.15000000001487</v>
      </c>
      <c r="E341">
        <f t="shared" si="47"/>
        <v>86.324897347255501</v>
      </c>
      <c r="F341">
        <f t="shared" si="44"/>
        <v>2.0998048767215702E-18</v>
      </c>
      <c r="G341">
        <f t="shared" si="44"/>
        <v>9.614131642885103E-21</v>
      </c>
      <c r="H341">
        <f t="shared" si="44"/>
        <v>8.7851576330211247E-29</v>
      </c>
      <c r="I341">
        <f t="shared" si="44"/>
        <v>0</v>
      </c>
      <c r="J341">
        <f t="shared" si="44"/>
        <v>0</v>
      </c>
      <c r="K341">
        <f t="shared" si="48"/>
        <v>2.1094190084523069E-18</v>
      </c>
      <c r="L341">
        <f t="shared" si="49"/>
        <v>86.324897347255501</v>
      </c>
      <c r="M341">
        <f t="shared" si="50"/>
        <v>7451.9879020141998</v>
      </c>
    </row>
    <row r="342" spans="1:13" x14ac:dyDescent="0.3">
      <c r="A342">
        <v>961.49999999998499</v>
      </c>
      <c r="B342">
        <v>175</v>
      </c>
      <c r="C342">
        <f t="shared" si="45"/>
        <v>114.45909129391839</v>
      </c>
      <c r="D342">
        <f t="shared" si="46"/>
        <v>292.10000000001492</v>
      </c>
      <c r="E342">
        <f t="shared" si="47"/>
        <v>60.540908706081609</v>
      </c>
      <c r="F342">
        <f t="shared" si="44"/>
        <v>1.1820286044153147E-18</v>
      </c>
      <c r="G342">
        <f t="shared" si="44"/>
        <v>5.2384232736710977E-21</v>
      </c>
      <c r="H342">
        <f t="shared" si="44"/>
        <v>4.3486911326723351E-29</v>
      </c>
      <c r="I342">
        <f t="shared" si="44"/>
        <v>0</v>
      </c>
      <c r="J342">
        <f t="shared" si="44"/>
        <v>0</v>
      </c>
      <c r="K342">
        <f t="shared" si="48"/>
        <v>1.1872670277324727E-18</v>
      </c>
      <c r="L342">
        <f t="shared" si="49"/>
        <v>60.540908706081609</v>
      </c>
      <c r="M342">
        <f t="shared" si="50"/>
        <v>3665.2016269581081</v>
      </c>
    </row>
    <row r="343" spans="1:13" x14ac:dyDescent="0.3">
      <c r="A343">
        <v>961.54999999998495</v>
      </c>
      <c r="B343">
        <v>208</v>
      </c>
      <c r="C343">
        <f t="shared" si="45"/>
        <v>114.24307993509228</v>
      </c>
      <c r="D343">
        <f t="shared" si="46"/>
        <v>292.05000000001496</v>
      </c>
      <c r="E343">
        <f t="shared" si="47"/>
        <v>93.756920064907717</v>
      </c>
      <c r="F343">
        <f t="shared" si="44"/>
        <v>6.6306261474088541E-19</v>
      </c>
      <c r="G343">
        <f t="shared" si="44"/>
        <v>2.8442555831474811E-21</v>
      </c>
      <c r="H343">
        <f t="shared" si="44"/>
        <v>2.1450878175013538E-29</v>
      </c>
      <c r="I343">
        <f t="shared" si="44"/>
        <v>0</v>
      </c>
      <c r="J343">
        <f t="shared" si="44"/>
        <v>0</v>
      </c>
      <c r="K343">
        <f t="shared" si="48"/>
        <v>6.6590687034548384E-19</v>
      </c>
      <c r="L343">
        <f t="shared" si="49"/>
        <v>93.756920064907717</v>
      </c>
      <c r="M343">
        <f t="shared" si="50"/>
        <v>8790.3600600574955</v>
      </c>
    </row>
    <row r="344" spans="1:13" x14ac:dyDescent="0.3">
      <c r="A344">
        <v>961.5999999999849</v>
      </c>
      <c r="B344">
        <v>208</v>
      </c>
      <c r="C344">
        <f t="shared" si="45"/>
        <v>114.02706857626617</v>
      </c>
      <c r="D344">
        <f t="shared" si="46"/>
        <v>292.00000000001501</v>
      </c>
      <c r="E344">
        <f t="shared" si="47"/>
        <v>93.972931423733826</v>
      </c>
      <c r="F344">
        <f t="shared" si="44"/>
        <v>3.7064539328850775E-19</v>
      </c>
      <c r="G344">
        <f t="shared" si="44"/>
        <v>1.5389133264127401E-21</v>
      </c>
      <c r="H344">
        <f t="shared" si="44"/>
        <v>1.0544089878451515E-29</v>
      </c>
      <c r="I344">
        <f t="shared" si="44"/>
        <v>0</v>
      </c>
      <c r="J344">
        <f t="shared" si="44"/>
        <v>0</v>
      </c>
      <c r="K344">
        <f t="shared" si="48"/>
        <v>3.7218430662546458E-19</v>
      </c>
      <c r="L344">
        <f t="shared" si="49"/>
        <v>93.972931423733826</v>
      </c>
      <c r="M344">
        <f t="shared" si="50"/>
        <v>8830.9118403697812</v>
      </c>
    </row>
    <row r="345" spans="1:13" x14ac:dyDescent="0.3">
      <c r="A345">
        <v>961.64999999998486</v>
      </c>
      <c r="B345">
        <v>194</v>
      </c>
      <c r="C345">
        <f t="shared" si="45"/>
        <v>113.81105721744007</v>
      </c>
      <c r="D345">
        <f t="shared" si="46"/>
        <v>291.95000000001505</v>
      </c>
      <c r="E345">
        <f t="shared" si="47"/>
        <v>80.188942782559934</v>
      </c>
      <c r="F345">
        <f t="shared" si="44"/>
        <v>2.0646202408475624E-19</v>
      </c>
      <c r="G345">
        <f t="shared" si="44"/>
        <v>8.2973079875285739E-22</v>
      </c>
      <c r="H345">
        <f t="shared" si="44"/>
        <v>5.164765780237899E-30</v>
      </c>
      <c r="I345">
        <f t="shared" si="44"/>
        <v>0</v>
      </c>
      <c r="J345">
        <f t="shared" si="44"/>
        <v>0</v>
      </c>
      <c r="K345">
        <f t="shared" si="48"/>
        <v>2.0729175488867385E-19</v>
      </c>
      <c r="L345">
        <f t="shared" si="49"/>
        <v>80.188942782559934</v>
      </c>
      <c r="M345">
        <f t="shared" si="50"/>
        <v>6430.2665445846706</v>
      </c>
    </row>
    <row r="346" spans="1:13" x14ac:dyDescent="0.3">
      <c r="A346">
        <v>961.69999999998481</v>
      </c>
      <c r="B346">
        <v>180</v>
      </c>
      <c r="C346">
        <f t="shared" si="45"/>
        <v>113.59504585861487</v>
      </c>
      <c r="D346">
        <f t="shared" si="46"/>
        <v>291.9000000000151</v>
      </c>
      <c r="E346">
        <f t="shared" si="47"/>
        <v>66.404954141385133</v>
      </c>
      <c r="F346">
        <f t="shared" si="44"/>
        <v>1.1460386487868004E-19</v>
      </c>
      <c r="G346">
        <f t="shared" si="44"/>
        <v>4.4579764574365145E-22</v>
      </c>
      <c r="H346">
        <f t="shared" si="44"/>
        <v>2.5209815803698386E-30</v>
      </c>
      <c r="I346">
        <f t="shared" si="44"/>
        <v>0</v>
      </c>
      <c r="J346">
        <f t="shared" si="44"/>
        <v>0</v>
      </c>
      <c r="K346">
        <f t="shared" si="48"/>
        <v>1.1504966252694467E-19</v>
      </c>
      <c r="L346">
        <f t="shared" si="49"/>
        <v>66.404954141385133</v>
      </c>
      <c r="M346">
        <f t="shared" si="50"/>
        <v>4409.6179345194623</v>
      </c>
    </row>
    <row r="347" spans="1:13" x14ac:dyDescent="0.3">
      <c r="A347">
        <v>961.74999999998477</v>
      </c>
      <c r="B347">
        <v>182</v>
      </c>
      <c r="C347">
        <f t="shared" si="45"/>
        <v>113.37903449978876</v>
      </c>
      <c r="D347">
        <f t="shared" si="46"/>
        <v>291.85000000001514</v>
      </c>
      <c r="E347">
        <f t="shared" si="47"/>
        <v>68.620965500211241</v>
      </c>
      <c r="F347">
        <f t="shared" si="44"/>
        <v>6.3392204724003614E-20</v>
      </c>
      <c r="G347">
        <f t="shared" si="44"/>
        <v>2.3867989579098184E-22</v>
      </c>
      <c r="H347">
        <f t="shared" si="44"/>
        <v>1.2262138664876809E-30</v>
      </c>
      <c r="I347">
        <f t="shared" si="44"/>
        <v>0</v>
      </c>
      <c r="J347">
        <f t="shared" si="44"/>
        <v>0</v>
      </c>
      <c r="K347">
        <f t="shared" si="48"/>
        <v>6.3630884621020812E-20</v>
      </c>
      <c r="L347">
        <f t="shared" si="49"/>
        <v>68.620965500211241</v>
      </c>
      <c r="M347">
        <f t="shared" si="50"/>
        <v>4708.8369061811818</v>
      </c>
    </row>
    <row r="348" spans="1:13" x14ac:dyDescent="0.3">
      <c r="A348">
        <v>961.79999999998472</v>
      </c>
      <c r="B348">
        <v>189</v>
      </c>
      <c r="C348">
        <f t="shared" si="45"/>
        <v>113.16302314096265</v>
      </c>
      <c r="D348">
        <f t="shared" si="46"/>
        <v>291.80000000001519</v>
      </c>
      <c r="E348">
        <f t="shared" si="47"/>
        <v>75.83697685903735</v>
      </c>
      <c r="F348">
        <f t="shared" si="44"/>
        <v>3.4942176902705943E-20</v>
      </c>
      <c r="G348">
        <f t="shared" si="44"/>
        <v>1.2734192704840991E-22</v>
      </c>
      <c r="H348">
        <f t="shared" si="44"/>
        <v>5.9434728434312966E-31</v>
      </c>
      <c r="I348">
        <f t="shared" si="44"/>
        <v>0</v>
      </c>
      <c r="J348">
        <f t="shared" si="44"/>
        <v>0</v>
      </c>
      <c r="K348">
        <f t="shared" si="48"/>
        <v>3.5069518830348699E-20</v>
      </c>
      <c r="L348">
        <f t="shared" si="49"/>
        <v>75.83697685903735</v>
      </c>
      <c r="M348">
        <f t="shared" si="50"/>
        <v>5751.2470591181664</v>
      </c>
    </row>
    <row r="349" spans="1:13" x14ac:dyDescent="0.3">
      <c r="A349">
        <v>961.84999999998468</v>
      </c>
      <c r="B349">
        <v>189</v>
      </c>
      <c r="C349">
        <f t="shared" si="45"/>
        <v>112.94701178213654</v>
      </c>
      <c r="D349">
        <f t="shared" si="46"/>
        <v>291.75000000001523</v>
      </c>
      <c r="E349">
        <f t="shared" si="47"/>
        <v>76.052988217863458</v>
      </c>
      <c r="F349">
        <f t="shared" si="44"/>
        <v>1.9192942801080044E-20</v>
      </c>
      <c r="G349">
        <f t="shared" si="44"/>
        <v>6.7702468699474931E-23</v>
      </c>
      <c r="H349">
        <f t="shared" si="44"/>
        <v>2.8707267200393813E-31</v>
      </c>
      <c r="I349">
        <f t="shared" si="44"/>
        <v>0</v>
      </c>
      <c r="J349">
        <f t="shared" si="44"/>
        <v>0</v>
      </c>
      <c r="K349">
        <f t="shared" si="48"/>
        <v>1.9260645270066592E-20</v>
      </c>
      <c r="L349">
        <f t="shared" si="49"/>
        <v>76.052988217863458</v>
      </c>
      <c r="M349">
        <f t="shared" si="50"/>
        <v>5784.0570168664781</v>
      </c>
    </row>
    <row r="350" spans="1:13" x14ac:dyDescent="0.3">
      <c r="A350">
        <v>961.89999999998463</v>
      </c>
      <c r="B350">
        <v>176</v>
      </c>
      <c r="C350">
        <f t="shared" si="45"/>
        <v>112.73100042331043</v>
      </c>
      <c r="D350">
        <f t="shared" si="46"/>
        <v>291.70000000001528</v>
      </c>
      <c r="E350">
        <f t="shared" si="47"/>
        <v>63.268999576689566</v>
      </c>
      <c r="F350">
        <f t="shared" si="44"/>
        <v>1.050535394459574E-20</v>
      </c>
      <c r="G350">
        <f t="shared" si="44"/>
        <v>3.5868655811095046E-23</v>
      </c>
      <c r="H350">
        <f t="shared" si="44"/>
        <v>1.3817228184189486E-31</v>
      </c>
      <c r="I350">
        <f t="shared" si="44"/>
        <v>0</v>
      </c>
      <c r="J350">
        <f t="shared" si="44"/>
        <v>0</v>
      </c>
      <c r="K350">
        <f t="shared" si="48"/>
        <v>1.0541222600545007E-20</v>
      </c>
      <c r="L350">
        <f t="shared" si="49"/>
        <v>63.268999576689566</v>
      </c>
      <c r="M350">
        <f t="shared" si="50"/>
        <v>4002.9663074351447</v>
      </c>
    </row>
    <row r="351" spans="1:13" x14ac:dyDescent="0.3">
      <c r="A351">
        <v>961.94999999998458</v>
      </c>
      <c r="B351">
        <v>185</v>
      </c>
      <c r="C351">
        <f t="shared" si="45"/>
        <v>112.51498906448433</v>
      </c>
      <c r="D351">
        <f t="shared" si="46"/>
        <v>291.65000000001532</v>
      </c>
      <c r="E351">
        <f t="shared" si="47"/>
        <v>72.485010935515675</v>
      </c>
      <c r="F351">
        <f t="shared" si="44"/>
        <v>5.7300355781451497E-21</v>
      </c>
      <c r="G351">
        <f t="shared" si="44"/>
        <v>1.893665240518217E-23</v>
      </c>
      <c r="H351">
        <f t="shared" si="44"/>
        <v>6.6271609348442425E-32</v>
      </c>
      <c r="I351">
        <f t="shared" si="44"/>
        <v>0</v>
      </c>
      <c r="J351">
        <f t="shared" si="44"/>
        <v>0</v>
      </c>
      <c r="K351">
        <f t="shared" si="48"/>
        <v>5.7489722306166035E-21</v>
      </c>
      <c r="L351">
        <f t="shared" si="49"/>
        <v>72.485010935515675</v>
      </c>
      <c r="M351">
        <f t="shared" si="50"/>
        <v>5254.076810321827</v>
      </c>
    </row>
    <row r="352" spans="1:13" x14ac:dyDescent="0.3">
      <c r="A352">
        <v>961.99999999998454</v>
      </c>
      <c r="B352">
        <v>173</v>
      </c>
      <c r="C352">
        <f t="shared" si="45"/>
        <v>112.29897770565822</v>
      </c>
      <c r="D352">
        <f t="shared" si="46"/>
        <v>291.60000000001537</v>
      </c>
      <c r="E352">
        <f t="shared" si="47"/>
        <v>60.701022294341783</v>
      </c>
      <c r="F352">
        <f t="shared" si="44"/>
        <v>3.11445067496678E-21</v>
      </c>
      <c r="G352">
        <f t="shared" si="44"/>
        <v>9.9625111974385362E-24</v>
      </c>
      <c r="H352">
        <f t="shared" si="44"/>
        <v>3.1674634618702098E-32</v>
      </c>
      <c r="I352">
        <f t="shared" si="44"/>
        <v>0</v>
      </c>
      <c r="J352">
        <f t="shared" si="44"/>
        <v>0</v>
      </c>
      <c r="K352">
        <f t="shared" si="48"/>
        <v>3.1244131861958934E-21</v>
      </c>
      <c r="L352">
        <f t="shared" si="49"/>
        <v>60.701022294341783</v>
      </c>
      <c r="M352">
        <f t="shared" si="50"/>
        <v>3684.6141075781784</v>
      </c>
    </row>
    <row r="353" spans="1:13" x14ac:dyDescent="0.3">
      <c r="A353">
        <v>962.04999999998449</v>
      </c>
      <c r="B353">
        <v>169</v>
      </c>
      <c r="C353">
        <f t="shared" si="45"/>
        <v>112.08296634683211</v>
      </c>
      <c r="D353">
        <f t="shared" si="46"/>
        <v>291.55000000001542</v>
      </c>
      <c r="E353">
        <f t="shared" si="47"/>
        <v>56.917033653167891</v>
      </c>
      <c r="F353">
        <f t="shared" si="44"/>
        <v>1.6868757887318183E-21</v>
      </c>
      <c r="G353">
        <f t="shared" si="44"/>
        <v>5.2229028392653599E-24</v>
      </c>
      <c r="H353">
        <f t="shared" si="44"/>
        <v>1.508596930188034E-32</v>
      </c>
      <c r="I353">
        <f t="shared" si="44"/>
        <v>0</v>
      </c>
      <c r="J353">
        <f t="shared" si="44"/>
        <v>0</v>
      </c>
      <c r="K353">
        <f t="shared" si="48"/>
        <v>1.6920986915861696E-21</v>
      </c>
      <c r="L353">
        <f t="shared" si="49"/>
        <v>56.917033653167891</v>
      </c>
      <c r="M353">
        <f t="shared" si="50"/>
        <v>3239.5487198758465</v>
      </c>
    </row>
    <row r="354" spans="1:13" x14ac:dyDescent="0.3">
      <c r="A354">
        <v>962.09999999998445</v>
      </c>
      <c r="B354">
        <v>190</v>
      </c>
      <c r="C354">
        <f t="shared" si="45"/>
        <v>111.866954988006</v>
      </c>
      <c r="D354">
        <f t="shared" si="46"/>
        <v>291.50000000001546</v>
      </c>
      <c r="E354">
        <f t="shared" si="47"/>
        <v>78.133045011994</v>
      </c>
      <c r="F354">
        <f t="shared" si="44"/>
        <v>9.1046291755865964E-22</v>
      </c>
      <c r="G354">
        <f t="shared" si="44"/>
        <v>2.7285541703552646E-24</v>
      </c>
      <c r="H354">
        <f t="shared" si="44"/>
        <v>7.1599886640031857E-33</v>
      </c>
      <c r="I354">
        <f t="shared" si="44"/>
        <v>0</v>
      </c>
      <c r="J354">
        <f t="shared" si="44"/>
        <v>0</v>
      </c>
      <c r="K354">
        <f t="shared" si="48"/>
        <v>9.1319147173617497E-22</v>
      </c>
      <c r="L354">
        <f t="shared" si="49"/>
        <v>78.133045011994</v>
      </c>
      <c r="M354">
        <f t="shared" si="50"/>
        <v>6104.77272284628</v>
      </c>
    </row>
    <row r="355" spans="1:13" x14ac:dyDescent="0.3">
      <c r="A355">
        <v>962.1499999999844</v>
      </c>
      <c r="B355">
        <v>171</v>
      </c>
      <c r="C355">
        <f t="shared" si="45"/>
        <v>111.65094362917989</v>
      </c>
      <c r="D355">
        <f t="shared" si="46"/>
        <v>291.45000000001551</v>
      </c>
      <c r="E355">
        <f t="shared" si="47"/>
        <v>59.349056370820108</v>
      </c>
      <c r="F355">
        <f t="shared" si="44"/>
        <v>4.8968739868876E-22</v>
      </c>
      <c r="G355">
        <f t="shared" si="44"/>
        <v>1.4204656076653417E-24</v>
      </c>
      <c r="H355">
        <f t="shared" si="44"/>
        <v>3.386327511922304E-33</v>
      </c>
      <c r="I355">
        <f t="shared" si="44"/>
        <v>0</v>
      </c>
      <c r="J355">
        <f t="shared" si="44"/>
        <v>0</v>
      </c>
      <c r="K355">
        <f t="shared" si="48"/>
        <v>4.9110786429981169E-22</v>
      </c>
      <c r="L355">
        <f t="shared" si="49"/>
        <v>59.349056370820108</v>
      </c>
      <c r="M355">
        <f t="shared" si="50"/>
        <v>3522.3104921067829</v>
      </c>
    </row>
    <row r="356" spans="1:13" x14ac:dyDescent="0.3">
      <c r="A356">
        <v>962.19999999998436</v>
      </c>
      <c r="B356">
        <v>197</v>
      </c>
      <c r="C356">
        <f t="shared" si="45"/>
        <v>111.43493227035469</v>
      </c>
      <c r="D356">
        <f t="shared" si="46"/>
        <v>291.40000000001555</v>
      </c>
      <c r="E356">
        <f t="shared" si="47"/>
        <v>85.565067729645307</v>
      </c>
      <c r="F356">
        <f t="shared" si="44"/>
        <v>2.6245394420285907E-22</v>
      </c>
      <c r="G356">
        <f t="shared" si="44"/>
        <v>7.3689629845347112E-25</v>
      </c>
      <c r="H356">
        <f t="shared" si="44"/>
        <v>1.5959640064285391E-33</v>
      </c>
      <c r="I356">
        <f t="shared" si="44"/>
        <v>0</v>
      </c>
      <c r="J356">
        <f t="shared" si="44"/>
        <v>0</v>
      </c>
      <c r="K356">
        <f t="shared" si="48"/>
        <v>2.6319084050290848E-22</v>
      </c>
      <c r="L356">
        <f t="shared" si="49"/>
        <v>85.565067729645307</v>
      </c>
      <c r="M356">
        <f t="shared" si="50"/>
        <v>7321.3808155787883</v>
      </c>
    </row>
    <row r="357" spans="1:13" x14ac:dyDescent="0.3">
      <c r="A357">
        <v>962.24999999998431</v>
      </c>
      <c r="B357">
        <v>170</v>
      </c>
      <c r="C357">
        <f t="shared" si="45"/>
        <v>111.21892091152858</v>
      </c>
      <c r="D357">
        <f t="shared" si="46"/>
        <v>291.3500000000156</v>
      </c>
      <c r="E357">
        <f t="shared" si="47"/>
        <v>58.781079088471415</v>
      </c>
      <c r="F357">
        <f t="shared" si="44"/>
        <v>1.40173135647957E-22</v>
      </c>
      <c r="G357">
        <f t="shared" si="44"/>
        <v>3.809425952441576E-25</v>
      </c>
      <c r="H357">
        <f t="shared" si="44"/>
        <v>7.4953986348108308E-34</v>
      </c>
      <c r="I357">
        <f t="shared" si="44"/>
        <v>0</v>
      </c>
      <c r="J357">
        <f t="shared" si="44"/>
        <v>0</v>
      </c>
      <c r="K357">
        <f t="shared" si="48"/>
        <v>1.4055407824395071E-22</v>
      </c>
      <c r="L357">
        <f t="shared" si="49"/>
        <v>58.781079088471415</v>
      </c>
      <c r="M357">
        <f t="shared" si="50"/>
        <v>3455.2152588051313</v>
      </c>
    </row>
    <row r="358" spans="1:13" x14ac:dyDescent="0.3">
      <c r="A358">
        <v>962.29999999998427</v>
      </c>
      <c r="B358">
        <v>168</v>
      </c>
      <c r="C358">
        <f t="shared" si="45"/>
        <v>111.00290955270248</v>
      </c>
      <c r="D358">
        <f t="shared" si="46"/>
        <v>291.30000000001564</v>
      </c>
      <c r="E358">
        <f t="shared" si="47"/>
        <v>56.997090447297523</v>
      </c>
      <c r="F358">
        <f t="shared" si="44"/>
        <v>7.4602603267754231E-23</v>
      </c>
      <c r="G358">
        <f t="shared" si="44"/>
        <v>1.9624120709811107E-25</v>
      </c>
      <c r="H358">
        <f t="shared" si="44"/>
        <v>3.5078732068232945E-34</v>
      </c>
      <c r="I358">
        <f t="shared" si="44"/>
        <v>0</v>
      </c>
      <c r="J358">
        <f t="shared" si="44"/>
        <v>0</v>
      </c>
      <c r="K358">
        <f t="shared" si="48"/>
        <v>7.4798844475203135E-23</v>
      </c>
      <c r="L358">
        <f t="shared" si="49"/>
        <v>56.997090447297523</v>
      </c>
      <c r="M358">
        <f t="shared" si="50"/>
        <v>3248.6683194574148</v>
      </c>
    </row>
    <row r="359" spans="1:13" x14ac:dyDescent="0.3">
      <c r="A359">
        <v>962.34999999998422</v>
      </c>
      <c r="B359">
        <v>158</v>
      </c>
      <c r="C359">
        <f t="shared" si="45"/>
        <v>110.78689819387637</v>
      </c>
      <c r="D359">
        <f t="shared" si="46"/>
        <v>291.25000000001569</v>
      </c>
      <c r="E359">
        <f t="shared" si="47"/>
        <v>47.213101806123632</v>
      </c>
      <c r="F359">
        <f t="shared" si="44"/>
        <v>3.9565866899900853E-23</v>
      </c>
      <c r="G359">
        <f t="shared" si="44"/>
        <v>1.0073917414955176E-25</v>
      </c>
      <c r="H359">
        <f t="shared" si="44"/>
        <v>1.6359519678339975E-34</v>
      </c>
      <c r="I359">
        <f t="shared" si="44"/>
        <v>0</v>
      </c>
      <c r="J359">
        <f t="shared" si="44"/>
        <v>0</v>
      </c>
      <c r="K359">
        <f t="shared" si="48"/>
        <v>3.9666606074213998E-23</v>
      </c>
      <c r="L359">
        <f t="shared" si="49"/>
        <v>47.213101806123632</v>
      </c>
      <c r="M359">
        <f t="shared" si="50"/>
        <v>2229.0769821553945</v>
      </c>
    </row>
    <row r="360" spans="1:13" x14ac:dyDescent="0.3">
      <c r="A360">
        <v>962.39999999998417</v>
      </c>
      <c r="B360">
        <v>163</v>
      </c>
      <c r="C360">
        <f t="shared" si="45"/>
        <v>110.57088683505026</v>
      </c>
      <c r="D360">
        <f t="shared" si="46"/>
        <v>291.20000000001573</v>
      </c>
      <c r="E360">
        <f t="shared" si="47"/>
        <v>52.42911316494974</v>
      </c>
      <c r="F360">
        <f t="shared" si="44"/>
        <v>2.0910523138076085E-23</v>
      </c>
      <c r="G360">
        <f t="shared" si="44"/>
        <v>5.1532839738102703E-26</v>
      </c>
      <c r="H360">
        <f t="shared" si="44"/>
        <v>7.6028201821251973E-35</v>
      </c>
      <c r="I360">
        <f t="shared" si="44"/>
        <v>0</v>
      </c>
      <c r="J360">
        <f t="shared" si="44"/>
        <v>0</v>
      </c>
      <c r="K360">
        <f t="shared" si="48"/>
        <v>2.0962055977890216E-23</v>
      </c>
      <c r="L360">
        <f t="shared" si="49"/>
        <v>52.42911316494974</v>
      </c>
      <c r="M360">
        <f t="shared" si="50"/>
        <v>2748.8119072631061</v>
      </c>
    </row>
    <row r="361" spans="1:13" x14ac:dyDescent="0.3">
      <c r="A361">
        <v>962.44999999998413</v>
      </c>
      <c r="B361">
        <v>157</v>
      </c>
      <c r="C361">
        <f t="shared" si="45"/>
        <v>110.35487547622415</v>
      </c>
      <c r="D361">
        <f t="shared" si="46"/>
        <v>291.15000000001578</v>
      </c>
      <c r="E361">
        <f t="shared" si="47"/>
        <v>46.645124523775849</v>
      </c>
      <c r="F361">
        <f t="shared" si="44"/>
        <v>1.1012517707617502E-23</v>
      </c>
      <c r="G361">
        <f t="shared" si="44"/>
        <v>2.6269225777545024E-26</v>
      </c>
      <c r="H361">
        <f t="shared" si="44"/>
        <v>3.5209219549122722E-35</v>
      </c>
      <c r="I361">
        <f t="shared" si="44"/>
        <v>0</v>
      </c>
      <c r="J361">
        <f t="shared" si="44"/>
        <v>0</v>
      </c>
      <c r="K361">
        <f t="shared" si="48"/>
        <v>1.1038786933430256E-23</v>
      </c>
      <c r="L361">
        <f t="shared" si="49"/>
        <v>46.645124523775849</v>
      </c>
      <c r="M361">
        <f t="shared" si="50"/>
        <v>2175.7676418385549</v>
      </c>
    </row>
    <row r="362" spans="1:13" x14ac:dyDescent="0.3">
      <c r="A362">
        <v>962.49999999998408</v>
      </c>
      <c r="B362">
        <v>152</v>
      </c>
      <c r="C362">
        <f t="shared" si="45"/>
        <v>110.13886411739804</v>
      </c>
      <c r="D362">
        <f t="shared" si="46"/>
        <v>291.10000000001583</v>
      </c>
      <c r="E362">
        <f t="shared" si="47"/>
        <v>41.861135882601957</v>
      </c>
      <c r="F362">
        <f t="shared" si="44"/>
        <v>5.7794412137502463E-24</v>
      </c>
      <c r="G362">
        <f t="shared" si="44"/>
        <v>1.3344059829532241E-26</v>
      </c>
      <c r="H362">
        <f t="shared" si="44"/>
        <v>1.6248586526837393E-35</v>
      </c>
      <c r="I362">
        <f t="shared" si="44"/>
        <v>0</v>
      </c>
      <c r="J362">
        <f t="shared" si="44"/>
        <v>0</v>
      </c>
      <c r="K362">
        <f t="shared" si="48"/>
        <v>5.7927852735960265E-24</v>
      </c>
      <c r="L362">
        <f t="shared" si="49"/>
        <v>41.861135882601957</v>
      </c>
      <c r="M362">
        <f t="shared" si="50"/>
        <v>1752.3546973816651</v>
      </c>
    </row>
    <row r="363" spans="1:13" x14ac:dyDescent="0.3">
      <c r="A363">
        <v>962.54999999998404</v>
      </c>
      <c r="B363">
        <v>154</v>
      </c>
      <c r="C363">
        <f t="shared" si="45"/>
        <v>109.92285275857193</v>
      </c>
      <c r="D363">
        <f t="shared" si="46"/>
        <v>291.05000000001587</v>
      </c>
      <c r="E363">
        <f t="shared" si="47"/>
        <v>44.077147241428065</v>
      </c>
      <c r="F363">
        <f t="shared" si="44"/>
        <v>3.0224741187331886E-24</v>
      </c>
      <c r="G363">
        <f t="shared" si="44"/>
        <v>6.75470205006796E-27</v>
      </c>
      <c r="H363">
        <f t="shared" si="44"/>
        <v>7.4722653448013352E-36</v>
      </c>
      <c r="I363">
        <f t="shared" si="44"/>
        <v>0</v>
      </c>
      <c r="J363">
        <f t="shared" si="44"/>
        <v>0</v>
      </c>
      <c r="K363">
        <f t="shared" si="48"/>
        <v>3.0292288207907287E-24</v>
      </c>
      <c r="L363">
        <f t="shared" si="49"/>
        <v>44.077147241428065</v>
      </c>
      <c r="M363">
        <f t="shared" si="50"/>
        <v>1942.7949089425297</v>
      </c>
    </row>
    <row r="364" spans="1:13" x14ac:dyDescent="0.3">
      <c r="A364">
        <v>962.59999999998399</v>
      </c>
      <c r="B364">
        <v>162</v>
      </c>
      <c r="C364">
        <f t="shared" si="45"/>
        <v>109.70684139974583</v>
      </c>
      <c r="D364">
        <f t="shared" si="46"/>
        <v>291.00000000001592</v>
      </c>
      <c r="E364">
        <f t="shared" si="47"/>
        <v>52.293158600254174</v>
      </c>
      <c r="F364">
        <f t="shared" si="44"/>
        <v>1.5751315844304893E-24</v>
      </c>
      <c r="G364">
        <f t="shared" si="44"/>
        <v>3.4072337019509507E-27</v>
      </c>
      <c r="H364">
        <f t="shared" si="44"/>
        <v>3.424258109117552E-36</v>
      </c>
      <c r="I364">
        <f t="shared" si="44"/>
        <v>0</v>
      </c>
      <c r="J364">
        <f t="shared" si="44"/>
        <v>0</v>
      </c>
      <c r="K364">
        <f t="shared" si="48"/>
        <v>1.5785388181358646E-24</v>
      </c>
      <c r="L364">
        <f t="shared" si="49"/>
        <v>52.293158600254174</v>
      </c>
      <c r="M364">
        <f t="shared" si="50"/>
        <v>2734.5744363913373</v>
      </c>
    </row>
    <row r="365" spans="1:13" x14ac:dyDescent="0.3">
      <c r="A365">
        <v>962.64999999998395</v>
      </c>
      <c r="B365">
        <v>189</v>
      </c>
      <c r="C365">
        <f t="shared" si="45"/>
        <v>109.49083004091972</v>
      </c>
      <c r="D365">
        <f t="shared" si="46"/>
        <v>290.95000000001596</v>
      </c>
      <c r="E365">
        <f t="shared" si="47"/>
        <v>79.509169959080282</v>
      </c>
      <c r="F365">
        <f t="shared" si="44"/>
        <v>8.1799113794588903E-25</v>
      </c>
      <c r="G365">
        <f t="shared" si="44"/>
        <v>1.7126757866079262E-27</v>
      </c>
      <c r="H365">
        <f t="shared" si="44"/>
        <v>1.563717186630525E-36</v>
      </c>
      <c r="I365">
        <f t="shared" si="44"/>
        <v>0</v>
      </c>
      <c r="J365">
        <f t="shared" si="44"/>
        <v>0</v>
      </c>
      <c r="K365">
        <f t="shared" si="48"/>
        <v>8.1970381373406064E-25</v>
      </c>
      <c r="L365">
        <f t="shared" si="49"/>
        <v>79.509169959080282</v>
      </c>
      <c r="M365">
        <f t="shared" si="50"/>
        <v>6321.7081075819142</v>
      </c>
    </row>
    <row r="366" spans="1:13" x14ac:dyDescent="0.3">
      <c r="A366">
        <v>962.6999999999839</v>
      </c>
      <c r="B366">
        <v>187</v>
      </c>
      <c r="C366">
        <f t="shared" si="45"/>
        <v>109.27481868209452</v>
      </c>
      <c r="D366">
        <f t="shared" si="46"/>
        <v>290.90000000001601</v>
      </c>
      <c r="E366">
        <f t="shared" si="47"/>
        <v>77.725181317905481</v>
      </c>
      <c r="F366">
        <f t="shared" ref="F366:J416" si="51">F$5*EXP(-(($D366-F$6)^2)/(2*F$7^2))</f>
        <v>4.2330935501171164E-25</v>
      </c>
      <c r="G366">
        <f t="shared" si="51"/>
        <v>8.5787873367369334E-28</v>
      </c>
      <c r="H366">
        <f t="shared" si="51"/>
        <v>7.115860659244787E-37</v>
      </c>
      <c r="I366">
        <f t="shared" si="51"/>
        <v>0</v>
      </c>
      <c r="J366">
        <f t="shared" si="51"/>
        <v>0</v>
      </c>
      <c r="K366">
        <f t="shared" si="48"/>
        <v>4.2416723374609689E-25</v>
      </c>
      <c r="L366">
        <f t="shared" si="49"/>
        <v>77.725181317905481</v>
      </c>
      <c r="M366">
        <f t="shared" si="50"/>
        <v>6041.2038109012828</v>
      </c>
    </row>
    <row r="367" spans="1:13" x14ac:dyDescent="0.3">
      <c r="A367">
        <v>962.74999999998386</v>
      </c>
      <c r="B367">
        <v>155</v>
      </c>
      <c r="C367">
        <f t="shared" si="45"/>
        <v>109.05880732326841</v>
      </c>
      <c r="D367">
        <f t="shared" si="46"/>
        <v>290.85000000001605</v>
      </c>
      <c r="E367">
        <f t="shared" si="47"/>
        <v>45.941192676731589</v>
      </c>
      <c r="F367">
        <f t="shared" si="51"/>
        <v>2.1829542974089265E-25</v>
      </c>
      <c r="G367">
        <f t="shared" si="51"/>
        <v>4.2820738746112538E-28</v>
      </c>
      <c r="H367">
        <f t="shared" si="51"/>
        <v>3.2268157665648471E-37</v>
      </c>
      <c r="I367">
        <f t="shared" si="51"/>
        <v>0</v>
      </c>
      <c r="J367">
        <f t="shared" si="51"/>
        <v>0</v>
      </c>
      <c r="K367">
        <f t="shared" si="48"/>
        <v>2.1872363712867642E-25</v>
      </c>
      <c r="L367">
        <f t="shared" si="49"/>
        <v>45.941192676731589</v>
      </c>
      <c r="M367">
        <f t="shared" si="50"/>
        <v>2110.593184560576</v>
      </c>
    </row>
    <row r="368" spans="1:13" x14ac:dyDescent="0.3">
      <c r="A368">
        <v>962.79999999998381</v>
      </c>
      <c r="B368">
        <v>138</v>
      </c>
      <c r="C368">
        <f t="shared" si="45"/>
        <v>108.8427959644423</v>
      </c>
      <c r="D368">
        <f t="shared" si="46"/>
        <v>290.8000000000161</v>
      </c>
      <c r="E368">
        <f t="shared" si="47"/>
        <v>29.157204035557697</v>
      </c>
      <c r="F368">
        <f t="shared" si="51"/>
        <v>1.1217831946619347E-25</v>
      </c>
      <c r="G368">
        <f t="shared" si="51"/>
        <v>2.1299034557079169E-28</v>
      </c>
      <c r="H368">
        <f t="shared" si="51"/>
        <v>1.4581372829550119E-37</v>
      </c>
      <c r="I368">
        <f t="shared" si="51"/>
        <v>0</v>
      </c>
      <c r="J368">
        <f t="shared" si="51"/>
        <v>0</v>
      </c>
      <c r="K368">
        <f t="shared" si="48"/>
        <v>1.1239130981191008E-25</v>
      </c>
      <c r="L368">
        <f t="shared" si="49"/>
        <v>29.157204035557697</v>
      </c>
      <c r="M368">
        <f t="shared" si="50"/>
        <v>850.14254717114204</v>
      </c>
    </row>
    <row r="369" spans="1:13" x14ac:dyDescent="0.3">
      <c r="A369">
        <v>962.84999999998377</v>
      </c>
      <c r="B369">
        <v>162</v>
      </c>
      <c r="C369">
        <f t="shared" si="45"/>
        <v>108.62678460561619</v>
      </c>
      <c r="D369">
        <f t="shared" si="46"/>
        <v>290.75000000001614</v>
      </c>
      <c r="E369">
        <f t="shared" si="47"/>
        <v>53.373215394383806</v>
      </c>
      <c r="F369">
        <f t="shared" si="51"/>
        <v>5.7444800438500041E-26</v>
      </c>
      <c r="G369">
        <f t="shared" si="51"/>
        <v>1.0557064867884891E-28</v>
      </c>
      <c r="H369">
        <f t="shared" si="51"/>
        <v>6.5659892598435448E-38</v>
      </c>
      <c r="I369">
        <f t="shared" si="51"/>
        <v>0</v>
      </c>
      <c r="J369">
        <f t="shared" si="51"/>
        <v>0</v>
      </c>
      <c r="K369">
        <f t="shared" si="48"/>
        <v>5.7550371087244549E-26</v>
      </c>
      <c r="L369">
        <f t="shared" si="49"/>
        <v>53.373215394383806</v>
      </c>
      <c r="M369">
        <f t="shared" si="50"/>
        <v>2848.7001215352884</v>
      </c>
    </row>
    <row r="370" spans="1:13" x14ac:dyDescent="0.3">
      <c r="A370">
        <v>962.89999999998372</v>
      </c>
      <c r="B370">
        <v>183</v>
      </c>
      <c r="C370">
        <f t="shared" si="45"/>
        <v>108.41077324679009</v>
      </c>
      <c r="D370">
        <f t="shared" si="46"/>
        <v>290.70000000001619</v>
      </c>
      <c r="E370">
        <f t="shared" si="47"/>
        <v>74.589226753209914</v>
      </c>
      <c r="F370">
        <f t="shared" si="51"/>
        <v>2.9313658882054867E-26</v>
      </c>
      <c r="G370">
        <f t="shared" si="51"/>
        <v>5.2143955347232315E-29</v>
      </c>
      <c r="H370">
        <f t="shared" si="51"/>
        <v>2.9463167225069685E-38</v>
      </c>
      <c r="I370">
        <f t="shared" si="51"/>
        <v>0</v>
      </c>
      <c r="J370">
        <f t="shared" si="51"/>
        <v>0</v>
      </c>
      <c r="K370">
        <f t="shared" si="48"/>
        <v>2.9365802837431561E-26</v>
      </c>
      <c r="L370">
        <f t="shared" si="49"/>
        <v>74.589226753209914</v>
      </c>
      <c r="M370">
        <f t="shared" si="50"/>
        <v>5563.5527476417656</v>
      </c>
    </row>
    <row r="371" spans="1:13" x14ac:dyDescent="0.3">
      <c r="A371">
        <v>962.94999999998367</v>
      </c>
      <c r="B371">
        <v>154</v>
      </c>
      <c r="C371">
        <f t="shared" si="45"/>
        <v>108.19476188796398</v>
      </c>
      <c r="D371">
        <f t="shared" si="46"/>
        <v>290.65000000001623</v>
      </c>
      <c r="E371">
        <f t="shared" si="47"/>
        <v>45.805238112036022</v>
      </c>
      <c r="F371">
        <f t="shared" si="51"/>
        <v>1.4906196556796284E-26</v>
      </c>
      <c r="G371">
        <f t="shared" si="51"/>
        <v>2.5665058681222635E-29</v>
      </c>
      <c r="H371">
        <f t="shared" si="51"/>
        <v>1.3174562516246175E-38</v>
      </c>
      <c r="I371">
        <f t="shared" si="51"/>
        <v>0</v>
      </c>
      <c r="J371">
        <f t="shared" si="51"/>
        <v>0</v>
      </c>
      <c r="K371">
        <f t="shared" si="48"/>
        <v>1.4931861615490682E-26</v>
      </c>
      <c r="L371">
        <f t="shared" si="49"/>
        <v>45.805238112036022</v>
      </c>
      <c r="M371">
        <f t="shared" si="50"/>
        <v>2098.1198385003172</v>
      </c>
    </row>
    <row r="372" spans="1:13" x14ac:dyDescent="0.3">
      <c r="A372">
        <v>962.99999999998363</v>
      </c>
      <c r="B372">
        <v>150</v>
      </c>
      <c r="C372">
        <f t="shared" si="45"/>
        <v>107.97875052913787</v>
      </c>
      <c r="D372">
        <f t="shared" si="46"/>
        <v>290.60000000001628</v>
      </c>
      <c r="E372">
        <f t="shared" si="47"/>
        <v>42.021249470862131</v>
      </c>
      <c r="F372">
        <f t="shared" si="51"/>
        <v>7.5533770918144539E-27</v>
      </c>
      <c r="G372">
        <f t="shared" si="51"/>
        <v>1.2588038460922815E-29</v>
      </c>
      <c r="H372">
        <f t="shared" si="51"/>
        <v>5.8704377044450677E-39</v>
      </c>
      <c r="I372">
        <f t="shared" si="51"/>
        <v>0</v>
      </c>
      <c r="J372">
        <f t="shared" si="51"/>
        <v>0</v>
      </c>
      <c r="K372">
        <f t="shared" si="48"/>
        <v>7.5659651302812467E-27</v>
      </c>
      <c r="L372">
        <f t="shared" si="49"/>
        <v>42.021249470862131</v>
      </c>
      <c r="M372">
        <f t="shared" si="50"/>
        <v>1765.7854070924309</v>
      </c>
    </row>
    <row r="373" spans="1:13" x14ac:dyDescent="0.3">
      <c r="A373">
        <v>963.04999999998358</v>
      </c>
      <c r="B373">
        <v>148</v>
      </c>
      <c r="C373">
        <f t="shared" si="45"/>
        <v>107.76273917031176</v>
      </c>
      <c r="D373">
        <f t="shared" si="46"/>
        <v>290.55000000001633</v>
      </c>
      <c r="E373">
        <f t="shared" si="47"/>
        <v>40.237260829688239</v>
      </c>
      <c r="F373">
        <f t="shared" si="51"/>
        <v>3.814108112545569E-27</v>
      </c>
      <c r="G373">
        <f t="shared" si="51"/>
        <v>6.1524964244276391E-30</v>
      </c>
      <c r="H373">
        <f t="shared" si="51"/>
        <v>2.6066473150656045E-39</v>
      </c>
      <c r="I373">
        <f t="shared" si="51"/>
        <v>0</v>
      </c>
      <c r="J373">
        <f t="shared" si="51"/>
        <v>0</v>
      </c>
      <c r="K373">
        <f t="shared" si="48"/>
        <v>3.8202606089726032E-27</v>
      </c>
      <c r="L373">
        <f t="shared" si="49"/>
        <v>40.237260829688239</v>
      </c>
      <c r="M373">
        <f t="shared" si="50"/>
        <v>1619.0371590763634</v>
      </c>
    </row>
    <row r="374" spans="1:13" x14ac:dyDescent="0.3">
      <c r="A374">
        <v>963.09999999998354</v>
      </c>
      <c r="B374">
        <v>169</v>
      </c>
      <c r="C374">
        <f t="shared" si="45"/>
        <v>107.54672781148565</v>
      </c>
      <c r="D374">
        <f t="shared" si="46"/>
        <v>290.50000000001637</v>
      </c>
      <c r="E374">
        <f t="shared" si="47"/>
        <v>61.453272188514347</v>
      </c>
      <c r="F374">
        <f t="shared" si="51"/>
        <v>1.9192093057273003E-27</v>
      </c>
      <c r="G374">
        <f t="shared" si="51"/>
        <v>2.9965545494253584E-30</v>
      </c>
      <c r="H374">
        <f t="shared" si="51"/>
        <v>1.1533777624141639E-39</v>
      </c>
      <c r="I374">
        <f t="shared" si="51"/>
        <v>0</v>
      </c>
      <c r="J374">
        <f t="shared" si="51"/>
        <v>0</v>
      </c>
      <c r="K374">
        <f t="shared" si="48"/>
        <v>1.922205860277879E-27</v>
      </c>
      <c r="L374">
        <f t="shared" si="49"/>
        <v>61.453272188514347</v>
      </c>
      <c r="M374">
        <f t="shared" si="50"/>
        <v>3776.5046626756312</v>
      </c>
    </row>
    <row r="375" spans="1:13" x14ac:dyDescent="0.3">
      <c r="A375">
        <v>963.14999999998349</v>
      </c>
      <c r="B375">
        <v>149</v>
      </c>
      <c r="C375">
        <f t="shared" si="45"/>
        <v>107.33071645265954</v>
      </c>
      <c r="D375">
        <f t="shared" si="46"/>
        <v>290.45000000001642</v>
      </c>
      <c r="E375">
        <f t="shared" si="47"/>
        <v>41.669283547340456</v>
      </c>
      <c r="F375">
        <f t="shared" si="51"/>
        <v>9.6234144871093573E-28</v>
      </c>
      <c r="G375">
        <f t="shared" si="51"/>
        <v>1.454355291175477E-30</v>
      </c>
      <c r="H375">
        <f t="shared" si="51"/>
        <v>5.085555317046428E-40</v>
      </c>
      <c r="I375">
        <f t="shared" si="51"/>
        <v>0</v>
      </c>
      <c r="J375">
        <f t="shared" si="51"/>
        <v>0</v>
      </c>
      <c r="K375">
        <f t="shared" si="48"/>
        <v>9.6379580400261975E-28</v>
      </c>
      <c r="L375">
        <f t="shared" si="49"/>
        <v>41.669283547340456</v>
      </c>
      <c r="M375">
        <f t="shared" si="50"/>
        <v>1736.329191348658</v>
      </c>
    </row>
    <row r="376" spans="1:13" x14ac:dyDescent="0.3">
      <c r="A376">
        <v>963.19999999998345</v>
      </c>
      <c r="B376">
        <v>153</v>
      </c>
      <c r="C376">
        <f t="shared" si="45"/>
        <v>107.11470509383344</v>
      </c>
      <c r="D376">
        <f t="shared" si="46"/>
        <v>290.40000000001646</v>
      </c>
      <c r="E376">
        <f t="shared" si="47"/>
        <v>45.885294906166564</v>
      </c>
      <c r="F376">
        <f t="shared" si="51"/>
        <v>4.8085435266310304E-28</v>
      </c>
      <c r="G376">
        <f t="shared" si="51"/>
        <v>7.0339026248525846E-31</v>
      </c>
      <c r="H376">
        <f t="shared" si="51"/>
        <v>2.2345120483051391E-40</v>
      </c>
      <c r="I376">
        <f t="shared" si="51"/>
        <v>0</v>
      </c>
      <c r="J376">
        <f t="shared" si="51"/>
        <v>0</v>
      </c>
      <c r="K376">
        <f t="shared" si="48"/>
        <v>4.8155774292581182E-28</v>
      </c>
      <c r="L376">
        <f t="shared" si="49"/>
        <v>45.885294906166564</v>
      </c>
      <c r="M376">
        <f t="shared" si="50"/>
        <v>2105.4602886258754</v>
      </c>
    </row>
    <row r="377" spans="1:13" x14ac:dyDescent="0.3">
      <c r="A377">
        <v>963.2499999999834</v>
      </c>
      <c r="B377">
        <v>169</v>
      </c>
      <c r="C377">
        <f t="shared" si="45"/>
        <v>106.89869373500824</v>
      </c>
      <c r="D377">
        <f t="shared" si="46"/>
        <v>290.35000000001651</v>
      </c>
      <c r="E377">
        <f t="shared" si="47"/>
        <v>62.101306264991763</v>
      </c>
      <c r="F377">
        <f t="shared" si="51"/>
        <v>2.394282663360312E-28</v>
      </c>
      <c r="G377">
        <f t="shared" si="51"/>
        <v>3.3899999945709076E-31</v>
      </c>
      <c r="H377">
        <f t="shared" si="51"/>
        <v>9.7837315529141917E-41</v>
      </c>
      <c r="I377">
        <f t="shared" si="51"/>
        <v>0</v>
      </c>
      <c r="J377">
        <f t="shared" si="51"/>
        <v>0</v>
      </c>
      <c r="K377">
        <f t="shared" si="48"/>
        <v>2.3976726633558615E-28</v>
      </c>
      <c r="L377">
        <f t="shared" si="49"/>
        <v>62.101306264991763</v>
      </c>
      <c r="M377">
        <f t="shared" si="50"/>
        <v>3856.5722398183052</v>
      </c>
    </row>
    <row r="378" spans="1:13" x14ac:dyDescent="0.3">
      <c r="A378">
        <v>963.29999999998336</v>
      </c>
      <c r="B378">
        <v>164</v>
      </c>
      <c r="C378">
        <f t="shared" si="45"/>
        <v>106.68268237618213</v>
      </c>
      <c r="D378">
        <f t="shared" si="46"/>
        <v>290.30000000001655</v>
      </c>
      <c r="E378">
        <f t="shared" si="47"/>
        <v>57.317317623817871</v>
      </c>
      <c r="F378">
        <f t="shared" si="51"/>
        <v>1.187995510370189E-28</v>
      </c>
      <c r="G378">
        <f t="shared" si="51"/>
        <v>1.6280980361993217E-31</v>
      </c>
      <c r="H378">
        <f t="shared" si="51"/>
        <v>4.2687808977214697E-41</v>
      </c>
      <c r="I378">
        <f t="shared" si="51"/>
        <v>0</v>
      </c>
      <c r="J378">
        <f t="shared" si="51"/>
        <v>0</v>
      </c>
      <c r="K378">
        <f t="shared" si="48"/>
        <v>1.1896236084068153E-28</v>
      </c>
      <c r="L378">
        <f t="shared" si="49"/>
        <v>57.317317623817871</v>
      </c>
      <c r="M378">
        <f t="shared" si="50"/>
        <v>3285.2748995896227</v>
      </c>
    </row>
    <row r="379" spans="1:13" x14ac:dyDescent="0.3">
      <c r="A379">
        <v>963.34999999998331</v>
      </c>
      <c r="B379">
        <v>135</v>
      </c>
      <c r="C379">
        <f t="shared" si="45"/>
        <v>106.46667101735602</v>
      </c>
      <c r="D379">
        <f t="shared" si="46"/>
        <v>290.2500000000166</v>
      </c>
      <c r="E379">
        <f t="shared" si="47"/>
        <v>28.53332898264398</v>
      </c>
      <c r="F379">
        <f t="shared" si="51"/>
        <v>5.8739694992262232E-29</v>
      </c>
      <c r="G379">
        <f t="shared" si="51"/>
        <v>7.7918200959431755E-32</v>
      </c>
      <c r="H379">
        <f t="shared" si="51"/>
        <v>1.8560117026451908E-41</v>
      </c>
      <c r="I379">
        <f t="shared" si="51"/>
        <v>0</v>
      </c>
      <c r="J379">
        <f t="shared" si="51"/>
        <v>0</v>
      </c>
      <c r="K379">
        <f t="shared" si="48"/>
        <v>5.881761319324023E-29</v>
      </c>
      <c r="L379">
        <f t="shared" si="49"/>
        <v>28.53332898264398</v>
      </c>
      <c r="M379">
        <f t="shared" si="50"/>
        <v>814.15086283179096</v>
      </c>
    </row>
    <row r="380" spans="1:13" x14ac:dyDescent="0.3">
      <c r="A380">
        <v>963.39999999998327</v>
      </c>
      <c r="B380">
        <v>147</v>
      </c>
      <c r="C380">
        <f t="shared" si="45"/>
        <v>106.25065965852991</v>
      </c>
      <c r="D380">
        <f t="shared" si="46"/>
        <v>290.20000000001664</v>
      </c>
      <c r="E380">
        <f t="shared" si="47"/>
        <v>40.749340341470088</v>
      </c>
      <c r="F380">
        <f t="shared" si="51"/>
        <v>2.8941836387236466E-29</v>
      </c>
      <c r="G380">
        <f t="shared" si="51"/>
        <v>3.7159921684436322E-32</v>
      </c>
      <c r="H380">
        <f t="shared" si="51"/>
        <v>8.0414629476635878E-42</v>
      </c>
      <c r="I380">
        <f t="shared" si="51"/>
        <v>0</v>
      </c>
      <c r="J380">
        <f t="shared" si="51"/>
        <v>0</v>
      </c>
      <c r="K380">
        <f t="shared" si="48"/>
        <v>2.8978996308928947E-29</v>
      </c>
      <c r="L380">
        <f t="shared" si="49"/>
        <v>40.749340341470088</v>
      </c>
      <c r="M380">
        <f t="shared" si="50"/>
        <v>1660.5087382649615</v>
      </c>
    </row>
    <row r="381" spans="1:13" x14ac:dyDescent="0.3">
      <c r="A381">
        <v>963.44999999998322</v>
      </c>
      <c r="B381">
        <v>136</v>
      </c>
      <c r="C381">
        <f t="shared" si="45"/>
        <v>106.0346482997038</v>
      </c>
      <c r="D381">
        <f t="shared" si="46"/>
        <v>290.15000000001669</v>
      </c>
      <c r="E381">
        <f t="shared" si="47"/>
        <v>29.965351700296196</v>
      </c>
      <c r="F381">
        <f t="shared" si="51"/>
        <v>1.4210128010350419E-29</v>
      </c>
      <c r="G381">
        <f t="shared" si="51"/>
        <v>1.7659897260448732E-32</v>
      </c>
      <c r="H381">
        <f t="shared" si="51"/>
        <v>3.4718977740442488E-42</v>
      </c>
      <c r="I381">
        <f t="shared" si="51"/>
        <v>0</v>
      </c>
      <c r="J381">
        <f t="shared" si="51"/>
        <v>0</v>
      </c>
      <c r="K381">
        <f t="shared" si="48"/>
        <v>1.422778790761434E-29</v>
      </c>
      <c r="L381">
        <f t="shared" si="49"/>
        <v>29.965351700296196</v>
      </c>
      <c r="M381">
        <f t="shared" si="50"/>
        <v>897.92230252244417</v>
      </c>
    </row>
    <row r="382" spans="1:13" x14ac:dyDescent="0.3">
      <c r="A382">
        <v>963.49999999998317</v>
      </c>
      <c r="B382">
        <v>141</v>
      </c>
      <c r="C382">
        <f t="shared" si="45"/>
        <v>105.8186369408777</v>
      </c>
      <c r="D382">
        <f t="shared" si="46"/>
        <v>290.10000000001673</v>
      </c>
      <c r="E382">
        <f t="shared" si="47"/>
        <v>35.181363059122305</v>
      </c>
      <c r="F382">
        <f t="shared" si="51"/>
        <v>6.9526025864047524E-30</v>
      </c>
      <c r="G382">
        <f t="shared" si="51"/>
        <v>8.3633267459212957E-33</v>
      </c>
      <c r="H382">
        <f t="shared" si="51"/>
        <v>1.4937444436353109E-42</v>
      </c>
      <c r="I382">
        <f t="shared" si="51"/>
        <v>0</v>
      </c>
      <c r="J382">
        <f t="shared" si="51"/>
        <v>0</v>
      </c>
      <c r="K382">
        <f t="shared" si="48"/>
        <v>6.9609659131521674E-30</v>
      </c>
      <c r="L382">
        <f t="shared" si="49"/>
        <v>35.181363059122305</v>
      </c>
      <c r="M382">
        <f t="shared" si="50"/>
        <v>1237.7283066977755</v>
      </c>
    </row>
    <row r="383" spans="1:13" x14ac:dyDescent="0.3">
      <c r="A383">
        <v>963.54999999998313</v>
      </c>
      <c r="B383">
        <v>128</v>
      </c>
      <c r="C383">
        <f t="shared" si="45"/>
        <v>105.60262558205159</v>
      </c>
      <c r="D383">
        <f t="shared" si="46"/>
        <v>290.05000000001678</v>
      </c>
      <c r="E383">
        <f t="shared" si="47"/>
        <v>22.397374417948413</v>
      </c>
      <c r="F383">
        <f t="shared" si="51"/>
        <v>3.3898019897741154E-30</v>
      </c>
      <c r="G383">
        <f t="shared" si="51"/>
        <v>3.9468213208116046E-33</v>
      </c>
      <c r="H383">
        <f t="shared" si="51"/>
        <v>6.4041749199234261E-43</v>
      </c>
      <c r="I383">
        <f t="shared" si="51"/>
        <v>0</v>
      </c>
      <c r="J383">
        <f t="shared" si="51"/>
        <v>0</v>
      </c>
      <c r="K383">
        <f t="shared" si="48"/>
        <v>3.3937488110955674E-30</v>
      </c>
      <c r="L383">
        <f t="shared" si="49"/>
        <v>22.397374417948413</v>
      </c>
      <c r="M383">
        <f t="shared" si="50"/>
        <v>501.64238081777</v>
      </c>
    </row>
    <row r="384" spans="1:13" x14ac:dyDescent="0.3">
      <c r="A384">
        <v>963.59999999998308</v>
      </c>
      <c r="B384">
        <v>156</v>
      </c>
      <c r="C384">
        <f t="shared" si="45"/>
        <v>105.38661422322548</v>
      </c>
      <c r="D384">
        <f t="shared" si="46"/>
        <v>290.00000000001683</v>
      </c>
      <c r="E384">
        <f t="shared" si="47"/>
        <v>50.613385776774521</v>
      </c>
      <c r="F384">
        <f t="shared" si="51"/>
        <v>1.6469437412254041E-30</v>
      </c>
      <c r="G384">
        <f t="shared" si="51"/>
        <v>1.8560658318069868E-33</v>
      </c>
      <c r="H384">
        <f t="shared" si="51"/>
        <v>2.7360723506320781E-43</v>
      </c>
      <c r="I384">
        <f t="shared" si="51"/>
        <v>0</v>
      </c>
      <c r="J384">
        <f t="shared" si="51"/>
        <v>0</v>
      </c>
      <c r="K384">
        <f t="shared" si="48"/>
        <v>1.6487998070574848E-30</v>
      </c>
      <c r="L384">
        <f t="shared" si="49"/>
        <v>50.613385776774521</v>
      </c>
      <c r="M384">
        <f t="shared" si="50"/>
        <v>2561.7148197886013</v>
      </c>
    </row>
    <row r="385" spans="1:13" x14ac:dyDescent="0.3">
      <c r="A385">
        <v>963.64999999998304</v>
      </c>
      <c r="B385">
        <v>127</v>
      </c>
      <c r="C385">
        <f t="shared" si="45"/>
        <v>105.17060286439937</v>
      </c>
      <c r="D385">
        <f t="shared" si="46"/>
        <v>289.95000000001687</v>
      </c>
      <c r="E385">
        <f t="shared" si="47"/>
        <v>21.82939713560063</v>
      </c>
      <c r="F385">
        <f t="shared" si="51"/>
        <v>7.9737149700331497E-31</v>
      </c>
      <c r="G385">
        <f t="shared" si="51"/>
        <v>8.6979477698927553E-34</v>
      </c>
      <c r="H385">
        <f t="shared" si="51"/>
        <v>1.1648485903700357E-43</v>
      </c>
      <c r="I385">
        <f t="shared" si="51"/>
        <v>0</v>
      </c>
      <c r="J385">
        <f t="shared" si="51"/>
        <v>0</v>
      </c>
      <c r="K385">
        <f t="shared" si="48"/>
        <v>7.9824129178042081E-31</v>
      </c>
      <c r="L385">
        <f t="shared" si="49"/>
        <v>21.82939713560063</v>
      </c>
      <c r="M385">
        <f t="shared" si="50"/>
        <v>476.52257930376896</v>
      </c>
    </row>
    <row r="386" spans="1:13" x14ac:dyDescent="0.3">
      <c r="A386">
        <v>963.69999999998299</v>
      </c>
      <c r="B386">
        <v>136</v>
      </c>
      <c r="C386">
        <f t="shared" si="45"/>
        <v>104.95459150557326</v>
      </c>
      <c r="D386">
        <f t="shared" si="46"/>
        <v>289.90000000001692</v>
      </c>
      <c r="E386">
        <f t="shared" si="47"/>
        <v>31.045408494426738</v>
      </c>
      <c r="F386">
        <f t="shared" si="51"/>
        <v>3.8469820468829444E-31</v>
      </c>
      <c r="G386">
        <f t="shared" si="51"/>
        <v>4.0617924146157019E-34</v>
      </c>
      <c r="H386">
        <f t="shared" si="51"/>
        <v>4.9418423722932574E-44</v>
      </c>
      <c r="I386">
        <f t="shared" si="51"/>
        <v>0</v>
      </c>
      <c r="J386">
        <f t="shared" si="51"/>
        <v>0</v>
      </c>
      <c r="K386">
        <f t="shared" si="48"/>
        <v>3.8510438392980543E-31</v>
      </c>
      <c r="L386">
        <f t="shared" si="49"/>
        <v>31.045408494426738</v>
      </c>
      <c r="M386">
        <f t="shared" si="50"/>
        <v>963.81738858582389</v>
      </c>
    </row>
    <row r="387" spans="1:13" x14ac:dyDescent="0.3">
      <c r="A387">
        <v>963.74999999998295</v>
      </c>
      <c r="B387">
        <v>134</v>
      </c>
      <c r="C387">
        <f t="shared" si="45"/>
        <v>104.73858014674806</v>
      </c>
      <c r="D387">
        <f t="shared" si="46"/>
        <v>289.85000000001696</v>
      </c>
      <c r="E387">
        <f t="shared" si="47"/>
        <v>29.261419853251937</v>
      </c>
      <c r="F387">
        <f t="shared" si="51"/>
        <v>1.8495118621741571E-31</v>
      </c>
      <c r="G387">
        <f t="shared" si="51"/>
        <v>1.8901495281567744E-34</v>
      </c>
      <c r="H387">
        <f t="shared" si="51"/>
        <v>2.0892278590416054E-44</v>
      </c>
      <c r="I387">
        <f t="shared" si="51"/>
        <v>0</v>
      </c>
      <c r="J387">
        <f t="shared" si="51"/>
        <v>0</v>
      </c>
      <c r="K387">
        <f t="shared" si="48"/>
        <v>1.8514020117025227E-31</v>
      </c>
      <c r="L387">
        <f t="shared" si="49"/>
        <v>29.261419853251937</v>
      </c>
      <c r="M387">
        <f t="shared" si="50"/>
        <v>856.23069182828658</v>
      </c>
    </row>
    <row r="388" spans="1:13" x14ac:dyDescent="0.3">
      <c r="A388">
        <v>963.7999999999829</v>
      </c>
      <c r="B388">
        <v>130</v>
      </c>
      <c r="C388">
        <f t="shared" si="45"/>
        <v>104.52256878792195</v>
      </c>
      <c r="D388">
        <f t="shared" si="46"/>
        <v>289.80000000001701</v>
      </c>
      <c r="E388">
        <f t="shared" si="47"/>
        <v>25.477431212078045</v>
      </c>
      <c r="F388">
        <f t="shared" si="51"/>
        <v>8.8607726152457112E-32</v>
      </c>
      <c r="G388">
        <f t="shared" si="51"/>
        <v>8.7650038143412654E-35</v>
      </c>
      <c r="H388">
        <f t="shared" si="51"/>
        <v>8.8015718202175905E-45</v>
      </c>
      <c r="I388">
        <f t="shared" si="51"/>
        <v>0</v>
      </c>
      <c r="J388">
        <f t="shared" si="51"/>
        <v>0</v>
      </c>
      <c r="K388">
        <f t="shared" si="48"/>
        <v>8.8695376190609331E-32</v>
      </c>
      <c r="L388">
        <f t="shared" si="49"/>
        <v>25.477431212078045</v>
      </c>
      <c r="M388">
        <f t="shared" si="50"/>
        <v>649.09950116616858</v>
      </c>
    </row>
    <row r="389" spans="1:13" x14ac:dyDescent="0.3">
      <c r="A389">
        <v>963.84999999998286</v>
      </c>
      <c r="B389">
        <v>147</v>
      </c>
      <c r="C389">
        <f t="shared" si="45"/>
        <v>104.30655742909585</v>
      </c>
      <c r="D389">
        <f t="shared" si="46"/>
        <v>289.75000000001705</v>
      </c>
      <c r="E389">
        <f t="shared" si="47"/>
        <v>42.693442570904153</v>
      </c>
      <c r="F389">
        <f t="shared" si="51"/>
        <v>4.2302260161124143E-32</v>
      </c>
      <c r="G389">
        <f t="shared" si="51"/>
        <v>4.0502848346241279E-35</v>
      </c>
      <c r="H389">
        <f t="shared" si="51"/>
        <v>3.694980707358949E-45</v>
      </c>
      <c r="I389">
        <f t="shared" si="51"/>
        <v>0</v>
      </c>
      <c r="J389">
        <f t="shared" si="51"/>
        <v>0</v>
      </c>
      <c r="K389">
        <f t="shared" si="48"/>
        <v>4.2342763009474081E-32</v>
      </c>
      <c r="L389">
        <f t="shared" si="49"/>
        <v>42.693442570904153</v>
      </c>
      <c r="M389">
        <f t="shared" si="50"/>
        <v>1822.7300385550911</v>
      </c>
    </row>
    <row r="390" spans="1:13" x14ac:dyDescent="0.3">
      <c r="A390">
        <v>963.89999999998281</v>
      </c>
      <c r="B390">
        <v>138</v>
      </c>
      <c r="C390">
        <f t="shared" si="45"/>
        <v>104.09054607026974</v>
      </c>
      <c r="D390">
        <f t="shared" si="46"/>
        <v>289.7000000000171</v>
      </c>
      <c r="E390">
        <f t="shared" si="47"/>
        <v>33.909453929730262</v>
      </c>
      <c r="F390">
        <f t="shared" si="51"/>
        <v>2.0124868953752315E-32</v>
      </c>
      <c r="G390">
        <f t="shared" si="51"/>
        <v>1.8650759912689755E-35</v>
      </c>
      <c r="H390">
        <f t="shared" si="51"/>
        <v>1.5457584254795452E-45</v>
      </c>
      <c r="I390">
        <f t="shared" si="51"/>
        <v>0</v>
      </c>
      <c r="J390">
        <f t="shared" si="51"/>
        <v>0</v>
      </c>
      <c r="K390">
        <f t="shared" si="48"/>
        <v>2.014351971366655E-32</v>
      </c>
      <c r="L390">
        <f t="shared" si="49"/>
        <v>33.909453929730262</v>
      </c>
      <c r="M390">
        <f t="shared" si="50"/>
        <v>1149.8510658124992</v>
      </c>
    </row>
    <row r="391" spans="1:13" x14ac:dyDescent="0.3">
      <c r="A391">
        <v>963.94999999998277</v>
      </c>
      <c r="B391">
        <v>134</v>
      </c>
      <c r="C391">
        <f t="shared" ref="C391:C454" si="52">$P$12*A391+$Q$12</f>
        <v>103.87453471144363</v>
      </c>
      <c r="D391">
        <f t="shared" ref="D391:D454" si="53">$E$2-A391-$N$5</f>
        <v>289.65000000001714</v>
      </c>
      <c r="E391">
        <f t="shared" ref="E391:E454" si="54">B391-C391</f>
        <v>30.12546528855637</v>
      </c>
      <c r="F391">
        <f t="shared" si="51"/>
        <v>9.5406960350638197E-33</v>
      </c>
      <c r="G391">
        <f t="shared" si="51"/>
        <v>8.5582507425267146E-36</v>
      </c>
      <c r="H391">
        <f t="shared" si="51"/>
        <v>6.443896834825208E-46</v>
      </c>
      <c r="I391">
        <f t="shared" si="51"/>
        <v>0</v>
      </c>
      <c r="J391">
        <f t="shared" si="51"/>
        <v>0</v>
      </c>
      <c r="K391">
        <f t="shared" ref="K391:K454" si="55">F391+G391+H391+I391+J391</f>
        <v>9.5492542858069915E-33</v>
      </c>
      <c r="L391">
        <f t="shared" ref="L391:L454" si="56">E391-K391</f>
        <v>30.12546528855637</v>
      </c>
      <c r="M391">
        <f t="shared" ref="M391:M454" si="57">(L391)^2</f>
        <v>907.54365885201469</v>
      </c>
    </row>
    <row r="392" spans="1:13" x14ac:dyDescent="0.3">
      <c r="A392">
        <v>963.99999999998272</v>
      </c>
      <c r="B392">
        <v>120</v>
      </c>
      <c r="C392">
        <f t="shared" si="52"/>
        <v>103.65852335261752</v>
      </c>
      <c r="D392">
        <f t="shared" si="53"/>
        <v>289.60000000001719</v>
      </c>
      <c r="E392">
        <f t="shared" si="54"/>
        <v>16.341476647382478</v>
      </c>
      <c r="F392">
        <f t="shared" si="51"/>
        <v>4.5071765199433452E-33</v>
      </c>
      <c r="G392">
        <f t="shared" si="51"/>
        <v>3.9133707136167289E-36</v>
      </c>
      <c r="H392">
        <f t="shared" si="51"/>
        <v>2.6769055279691492E-46</v>
      </c>
      <c r="I392">
        <f t="shared" si="51"/>
        <v>0</v>
      </c>
      <c r="J392">
        <f t="shared" si="51"/>
        <v>0</v>
      </c>
      <c r="K392">
        <f t="shared" si="55"/>
        <v>4.5110898906572297E-33</v>
      </c>
      <c r="L392">
        <f t="shared" si="56"/>
        <v>16.341476647382478</v>
      </c>
      <c r="M392">
        <f t="shared" si="57"/>
        <v>267.0438590169469</v>
      </c>
    </row>
    <row r="393" spans="1:13" x14ac:dyDescent="0.3">
      <c r="A393">
        <v>964.04999999998267</v>
      </c>
      <c r="B393">
        <v>111</v>
      </c>
      <c r="C393">
        <f t="shared" si="52"/>
        <v>103.44251199379141</v>
      </c>
      <c r="D393">
        <f t="shared" si="53"/>
        <v>289.55000000001723</v>
      </c>
      <c r="E393">
        <f t="shared" si="54"/>
        <v>7.5574880062085867</v>
      </c>
      <c r="F393">
        <f t="shared" si="51"/>
        <v>2.1218104505101363E-33</v>
      </c>
      <c r="G393">
        <f t="shared" si="51"/>
        <v>1.7831771235191985E-36</v>
      </c>
      <c r="H393">
        <f t="shared" si="51"/>
        <v>1.1081409894830706E-46</v>
      </c>
      <c r="I393">
        <f t="shared" si="51"/>
        <v>0</v>
      </c>
      <c r="J393">
        <f t="shared" si="51"/>
        <v>0</v>
      </c>
      <c r="K393">
        <f t="shared" si="55"/>
        <v>2.1235936276337665E-33</v>
      </c>
      <c r="L393">
        <f t="shared" si="56"/>
        <v>7.5574880062085867</v>
      </c>
      <c r="M393">
        <f t="shared" si="57"/>
        <v>57.11562496398664</v>
      </c>
    </row>
    <row r="394" spans="1:13" x14ac:dyDescent="0.3">
      <c r="A394">
        <v>964.09999999998263</v>
      </c>
      <c r="B394">
        <v>117</v>
      </c>
      <c r="C394">
        <f t="shared" si="52"/>
        <v>103.2265006349653</v>
      </c>
      <c r="D394">
        <f t="shared" si="53"/>
        <v>289.50000000001728</v>
      </c>
      <c r="E394">
        <f t="shared" si="54"/>
        <v>13.773499365034695</v>
      </c>
      <c r="F394">
        <f t="shared" si="51"/>
        <v>9.9537358243265808E-34</v>
      </c>
      <c r="G394">
        <f t="shared" si="51"/>
        <v>8.0968386789531267E-37</v>
      </c>
      <c r="H394">
        <f t="shared" si="51"/>
        <v>4.5712450557940748E-47</v>
      </c>
      <c r="I394">
        <f t="shared" si="51"/>
        <v>0</v>
      </c>
      <c r="J394">
        <f t="shared" si="51"/>
        <v>0</v>
      </c>
      <c r="K394">
        <f t="shared" si="55"/>
        <v>9.9618326630059912E-34</v>
      </c>
      <c r="L394">
        <f t="shared" si="56"/>
        <v>13.773499365034695</v>
      </c>
      <c r="M394">
        <f t="shared" si="57"/>
        <v>189.70928475861115</v>
      </c>
    </row>
    <row r="395" spans="1:13" x14ac:dyDescent="0.3">
      <c r="A395">
        <v>964.14999999998258</v>
      </c>
      <c r="B395">
        <v>110</v>
      </c>
      <c r="C395">
        <f t="shared" si="52"/>
        <v>103.0104892761392</v>
      </c>
      <c r="D395">
        <f t="shared" si="53"/>
        <v>289.45000000001733</v>
      </c>
      <c r="E395">
        <f t="shared" si="54"/>
        <v>6.9895107238608034</v>
      </c>
      <c r="F395">
        <f t="shared" si="51"/>
        <v>4.6531081375305743E-34</v>
      </c>
      <c r="G395">
        <f t="shared" si="51"/>
        <v>3.6636501758426391E-37</v>
      </c>
      <c r="H395">
        <f t="shared" si="51"/>
        <v>1.8791069420960133E-47</v>
      </c>
      <c r="I395">
        <f t="shared" si="51"/>
        <v>0</v>
      </c>
      <c r="J395">
        <f t="shared" si="51"/>
        <v>0</v>
      </c>
      <c r="K395">
        <f t="shared" si="55"/>
        <v>4.6567717877066048E-34</v>
      </c>
      <c r="L395">
        <f t="shared" si="56"/>
        <v>6.9895107238608034</v>
      </c>
      <c r="M395">
        <f t="shared" si="57"/>
        <v>48.85326015896517</v>
      </c>
    </row>
    <row r="396" spans="1:13" x14ac:dyDescent="0.3">
      <c r="A396">
        <v>964.19999999998254</v>
      </c>
      <c r="B396">
        <v>122</v>
      </c>
      <c r="C396">
        <f t="shared" si="52"/>
        <v>102.79447791731309</v>
      </c>
      <c r="D396">
        <f t="shared" si="53"/>
        <v>289.40000000001737</v>
      </c>
      <c r="E396">
        <f t="shared" si="54"/>
        <v>19.205522082686912</v>
      </c>
      <c r="F396">
        <f t="shared" si="51"/>
        <v>2.1675927521224898E-34</v>
      </c>
      <c r="G396">
        <f t="shared" si="51"/>
        <v>1.6519238343988496E-37</v>
      </c>
      <c r="H396">
        <f t="shared" si="51"/>
        <v>7.6974344567100847E-48</v>
      </c>
      <c r="I396">
        <f t="shared" si="51"/>
        <v>0</v>
      </c>
      <c r="J396">
        <f t="shared" si="51"/>
        <v>0</v>
      </c>
      <c r="K396">
        <f t="shared" si="55"/>
        <v>2.1692446759569657E-34</v>
      </c>
      <c r="L396">
        <f t="shared" si="56"/>
        <v>19.205522082686912</v>
      </c>
      <c r="M396">
        <f t="shared" si="57"/>
        <v>368.85207846857463</v>
      </c>
    </row>
    <row r="397" spans="1:13" x14ac:dyDescent="0.3">
      <c r="A397">
        <v>964.24999999998249</v>
      </c>
      <c r="B397">
        <v>112</v>
      </c>
      <c r="C397">
        <f t="shared" si="52"/>
        <v>102.57846655848789</v>
      </c>
      <c r="D397">
        <f t="shared" si="53"/>
        <v>289.35000000001742</v>
      </c>
      <c r="E397">
        <f t="shared" si="54"/>
        <v>9.4215334415121106</v>
      </c>
      <c r="F397">
        <f t="shared" si="51"/>
        <v>1.0062125829374529E-34</v>
      </c>
      <c r="G397">
        <f t="shared" si="51"/>
        <v>7.4223862321511226E-38</v>
      </c>
      <c r="H397">
        <f t="shared" si="51"/>
        <v>3.1420855931276835E-48</v>
      </c>
      <c r="I397">
        <f t="shared" si="51"/>
        <v>0</v>
      </c>
      <c r="J397">
        <f t="shared" si="51"/>
        <v>0</v>
      </c>
      <c r="K397">
        <f t="shared" si="55"/>
        <v>1.0069548215606994E-34</v>
      </c>
      <c r="L397">
        <f t="shared" si="56"/>
        <v>9.4215334415121106</v>
      </c>
      <c r="M397">
        <f t="shared" si="57"/>
        <v>88.765292389531041</v>
      </c>
    </row>
    <row r="398" spans="1:13" x14ac:dyDescent="0.3">
      <c r="A398">
        <v>964.29999999998245</v>
      </c>
      <c r="B398">
        <v>112</v>
      </c>
      <c r="C398">
        <f t="shared" si="52"/>
        <v>102.36245519966178</v>
      </c>
      <c r="D398">
        <f t="shared" si="53"/>
        <v>289.30000000001746</v>
      </c>
      <c r="E398">
        <f t="shared" si="54"/>
        <v>9.6375448003382189</v>
      </c>
      <c r="F398">
        <f t="shared" si="51"/>
        <v>4.6545672239982535E-35</v>
      </c>
      <c r="G398">
        <f t="shared" si="51"/>
        <v>3.3233385789142041E-38</v>
      </c>
      <c r="H398">
        <f t="shared" si="51"/>
        <v>1.2781079389732507E-48</v>
      </c>
      <c r="I398">
        <f t="shared" si="51"/>
        <v>0</v>
      </c>
      <c r="J398">
        <f t="shared" si="51"/>
        <v>0</v>
      </c>
      <c r="K398">
        <f t="shared" si="55"/>
        <v>4.6578905625772957E-35</v>
      </c>
      <c r="L398">
        <f t="shared" si="56"/>
        <v>9.6375448003382189</v>
      </c>
      <c r="M398">
        <f t="shared" si="57"/>
        <v>92.882269778526236</v>
      </c>
    </row>
    <row r="399" spans="1:13" x14ac:dyDescent="0.3">
      <c r="A399">
        <v>964.3499999999824</v>
      </c>
      <c r="B399">
        <v>116</v>
      </c>
      <c r="C399">
        <f t="shared" si="52"/>
        <v>102.14644384083567</v>
      </c>
      <c r="D399">
        <f t="shared" si="53"/>
        <v>289.25000000001751</v>
      </c>
      <c r="E399">
        <f t="shared" si="54"/>
        <v>13.853556159164327</v>
      </c>
      <c r="F399">
        <f t="shared" si="51"/>
        <v>2.14558823578376E-35</v>
      </c>
      <c r="G399">
        <f t="shared" si="51"/>
        <v>1.4828019135051663E-38</v>
      </c>
      <c r="H399">
        <f t="shared" si="51"/>
        <v>5.1807729885413017E-49</v>
      </c>
      <c r="I399">
        <f t="shared" si="51"/>
        <v>0</v>
      </c>
      <c r="J399">
        <f t="shared" si="51"/>
        <v>0</v>
      </c>
      <c r="K399">
        <f t="shared" si="55"/>
        <v>2.1470710376973172E-35</v>
      </c>
      <c r="L399">
        <f t="shared" si="56"/>
        <v>13.853556159164327</v>
      </c>
      <c r="M399">
        <f t="shared" si="57"/>
        <v>191.92101825511986</v>
      </c>
    </row>
    <row r="400" spans="1:13" x14ac:dyDescent="0.3">
      <c r="A400">
        <v>964.39999999998236</v>
      </c>
      <c r="B400">
        <v>117</v>
      </c>
      <c r="C400">
        <f t="shared" si="52"/>
        <v>101.93043248200956</v>
      </c>
      <c r="D400">
        <f t="shared" si="53"/>
        <v>289.20000000001755</v>
      </c>
      <c r="E400">
        <f t="shared" si="54"/>
        <v>15.069567517990436</v>
      </c>
      <c r="F400">
        <f t="shared" si="51"/>
        <v>9.8557790954060284E-36</v>
      </c>
      <c r="G400">
        <f t="shared" si="51"/>
        <v>6.5927892918309891E-39</v>
      </c>
      <c r="H400">
        <f t="shared" si="51"/>
        <v>2.092662067968982E-49</v>
      </c>
      <c r="I400">
        <f t="shared" si="51"/>
        <v>0</v>
      </c>
      <c r="J400">
        <f t="shared" si="51"/>
        <v>0</v>
      </c>
      <c r="K400">
        <f t="shared" si="55"/>
        <v>9.8623718846980687E-36</v>
      </c>
      <c r="L400">
        <f t="shared" si="56"/>
        <v>15.069567517990436</v>
      </c>
      <c r="M400">
        <f t="shared" si="57"/>
        <v>227.09186517927242</v>
      </c>
    </row>
    <row r="401" spans="1:13" x14ac:dyDescent="0.3">
      <c r="A401">
        <v>964.44999999998231</v>
      </c>
      <c r="B401">
        <v>126</v>
      </c>
      <c r="C401">
        <f t="shared" si="52"/>
        <v>101.71442112318346</v>
      </c>
      <c r="D401">
        <f t="shared" si="53"/>
        <v>289.1500000000176</v>
      </c>
      <c r="E401">
        <f t="shared" si="54"/>
        <v>24.285578876816544</v>
      </c>
      <c r="F401">
        <f t="shared" si="51"/>
        <v>4.5114178286262691E-36</v>
      </c>
      <c r="G401">
        <f t="shared" si="51"/>
        <v>2.9210081109532701E-39</v>
      </c>
      <c r="H401">
        <f t="shared" si="51"/>
        <v>8.4232783242336893E-50</v>
      </c>
      <c r="I401">
        <f t="shared" si="51"/>
        <v>0</v>
      </c>
      <c r="J401">
        <f t="shared" si="51"/>
        <v>0</v>
      </c>
      <c r="K401">
        <f t="shared" si="55"/>
        <v>4.5143388367373069E-36</v>
      </c>
      <c r="L401">
        <f t="shared" si="56"/>
        <v>24.285578876816544</v>
      </c>
      <c r="M401">
        <f t="shared" si="57"/>
        <v>589.78934138207785</v>
      </c>
    </row>
    <row r="402" spans="1:13" x14ac:dyDescent="0.3">
      <c r="A402">
        <v>964.49999999998226</v>
      </c>
      <c r="B402">
        <v>115</v>
      </c>
      <c r="C402">
        <f t="shared" si="52"/>
        <v>101.49840976435735</v>
      </c>
      <c r="D402">
        <f t="shared" si="53"/>
        <v>289.10000000001764</v>
      </c>
      <c r="E402">
        <f t="shared" si="54"/>
        <v>13.501590235642652</v>
      </c>
      <c r="F402">
        <f t="shared" si="51"/>
        <v>2.0578449597310718E-36</v>
      </c>
      <c r="G402">
        <f t="shared" si="51"/>
        <v>1.2896558702628047E-39</v>
      </c>
      <c r="H402">
        <f t="shared" si="51"/>
        <v>3.3786305832912883E-50</v>
      </c>
      <c r="I402">
        <f t="shared" si="51"/>
        <v>0</v>
      </c>
      <c r="J402">
        <f t="shared" si="51"/>
        <v>0</v>
      </c>
      <c r="K402">
        <f t="shared" si="55"/>
        <v>2.0591346156013683E-36</v>
      </c>
      <c r="L402">
        <f t="shared" si="56"/>
        <v>13.501590235642652</v>
      </c>
      <c r="M402">
        <f t="shared" si="57"/>
        <v>182.292938891201</v>
      </c>
    </row>
    <row r="403" spans="1:13" x14ac:dyDescent="0.3">
      <c r="A403">
        <v>964.54999999998222</v>
      </c>
      <c r="B403">
        <v>77</v>
      </c>
      <c r="C403">
        <f t="shared" si="52"/>
        <v>101.28239840553124</v>
      </c>
      <c r="D403">
        <f t="shared" si="53"/>
        <v>289.05000000001769</v>
      </c>
      <c r="E403">
        <f t="shared" si="54"/>
        <v>-24.282398405531239</v>
      </c>
      <c r="F403">
        <f t="shared" si="51"/>
        <v>9.3538362029529287E-37</v>
      </c>
      <c r="G403">
        <f t="shared" si="51"/>
        <v>5.6740404158643125E-40</v>
      </c>
      <c r="H403">
        <f t="shared" si="51"/>
        <v>1.3504477205831155E-50</v>
      </c>
      <c r="I403">
        <f t="shared" si="51"/>
        <v>0</v>
      </c>
      <c r="J403">
        <f t="shared" si="51"/>
        <v>0</v>
      </c>
      <c r="K403">
        <f t="shared" si="55"/>
        <v>9.3595102433689277E-37</v>
      </c>
      <c r="L403">
        <f t="shared" si="56"/>
        <v>-24.282398405531239</v>
      </c>
      <c r="M403">
        <f t="shared" si="57"/>
        <v>589.63487232494606</v>
      </c>
    </row>
    <row r="404" spans="1:13" x14ac:dyDescent="0.3">
      <c r="A404">
        <v>964.59999999998217</v>
      </c>
      <c r="B404">
        <v>111</v>
      </c>
      <c r="C404">
        <f t="shared" si="52"/>
        <v>101.06638704670513</v>
      </c>
      <c r="D404">
        <f t="shared" si="53"/>
        <v>289.00000000001774</v>
      </c>
      <c r="E404">
        <f t="shared" si="54"/>
        <v>9.9336129532948689</v>
      </c>
      <c r="F404">
        <f t="shared" si="51"/>
        <v>4.2368625883470995E-37</v>
      </c>
      <c r="G404">
        <f t="shared" si="51"/>
        <v>2.4876456612191048E-40</v>
      </c>
      <c r="H404">
        <f t="shared" si="51"/>
        <v>5.3788861563272029E-51</v>
      </c>
      <c r="I404">
        <f t="shared" si="51"/>
        <v>0</v>
      </c>
      <c r="J404">
        <f t="shared" si="51"/>
        <v>0</v>
      </c>
      <c r="K404">
        <f t="shared" si="55"/>
        <v>4.2393502340083725E-37</v>
      </c>
      <c r="L404">
        <f t="shared" si="56"/>
        <v>9.9336129532948689</v>
      </c>
      <c r="M404">
        <f t="shared" si="57"/>
        <v>98.676666305867613</v>
      </c>
    </row>
    <row r="405" spans="1:13" x14ac:dyDescent="0.3">
      <c r="A405">
        <v>964.64999999998213</v>
      </c>
      <c r="B405">
        <v>100</v>
      </c>
      <c r="C405">
        <f t="shared" si="52"/>
        <v>100.85037568787902</v>
      </c>
      <c r="D405">
        <f t="shared" si="53"/>
        <v>288.95000000001778</v>
      </c>
      <c r="E405">
        <f t="shared" si="54"/>
        <v>-0.85037568787902273</v>
      </c>
      <c r="F405">
        <f t="shared" si="51"/>
        <v>1.9123901874187964E-37</v>
      </c>
      <c r="G405">
        <f t="shared" si="51"/>
        <v>1.0868312663135372E-40</v>
      </c>
      <c r="H405">
        <f t="shared" si="51"/>
        <v>2.1349339240979564E-51</v>
      </c>
      <c r="I405">
        <f t="shared" si="51"/>
        <v>0</v>
      </c>
      <c r="J405">
        <f t="shared" si="51"/>
        <v>0</v>
      </c>
      <c r="K405">
        <f t="shared" si="55"/>
        <v>1.9134770186851312E-37</v>
      </c>
      <c r="L405">
        <f t="shared" si="56"/>
        <v>-0.85037568787902273</v>
      </c>
      <c r="M405">
        <f t="shared" si="57"/>
        <v>0.72313881053572104</v>
      </c>
    </row>
    <row r="406" spans="1:13" x14ac:dyDescent="0.3">
      <c r="A406">
        <v>964.69999999998208</v>
      </c>
      <c r="B406">
        <v>106</v>
      </c>
      <c r="C406">
        <f t="shared" si="52"/>
        <v>100.63436432905291</v>
      </c>
      <c r="D406">
        <f t="shared" si="53"/>
        <v>288.90000000001783</v>
      </c>
      <c r="E406">
        <f t="shared" si="54"/>
        <v>5.3656356709470856</v>
      </c>
      <c r="F406">
        <f t="shared" si="51"/>
        <v>8.6017366775848961E-38</v>
      </c>
      <c r="G406">
        <f t="shared" si="51"/>
        <v>4.7316568067522332E-41</v>
      </c>
      <c r="H406">
        <f t="shared" si="51"/>
        <v>8.4441129346379972E-52</v>
      </c>
      <c r="I406">
        <f t="shared" si="51"/>
        <v>0</v>
      </c>
      <c r="J406">
        <f t="shared" si="51"/>
        <v>0</v>
      </c>
      <c r="K406">
        <f t="shared" si="55"/>
        <v>8.6064683343917332E-38</v>
      </c>
      <c r="L406">
        <f t="shared" si="56"/>
        <v>5.3656356709470856</v>
      </c>
      <c r="M406">
        <f t="shared" si="57"/>
        <v>28.79004615333978</v>
      </c>
    </row>
    <row r="407" spans="1:13" x14ac:dyDescent="0.3">
      <c r="A407">
        <v>964.74999999998204</v>
      </c>
      <c r="B407">
        <v>94</v>
      </c>
      <c r="C407">
        <f t="shared" si="52"/>
        <v>100.41835297022772</v>
      </c>
      <c r="D407">
        <f t="shared" si="53"/>
        <v>288.85000000001787</v>
      </c>
      <c r="E407">
        <f t="shared" si="54"/>
        <v>-6.4183529702277156</v>
      </c>
      <c r="F407">
        <f t="shared" si="51"/>
        <v>3.8554341473995698E-38</v>
      </c>
      <c r="G407">
        <f t="shared" si="51"/>
        <v>2.0527774093512535E-41</v>
      </c>
      <c r="H407">
        <f t="shared" si="51"/>
        <v>3.3281365541884664E-52</v>
      </c>
      <c r="I407">
        <f t="shared" si="51"/>
        <v>0</v>
      </c>
      <c r="J407">
        <f t="shared" si="51"/>
        <v>0</v>
      </c>
      <c r="K407">
        <f t="shared" si="55"/>
        <v>3.8574869248089543E-38</v>
      </c>
      <c r="L407">
        <f t="shared" si="56"/>
        <v>-6.4183529702277156</v>
      </c>
      <c r="M407">
        <f t="shared" si="57"/>
        <v>41.195254850430942</v>
      </c>
    </row>
    <row r="408" spans="1:13" x14ac:dyDescent="0.3">
      <c r="A408">
        <v>964.79999999998199</v>
      </c>
      <c r="B408">
        <v>86</v>
      </c>
      <c r="C408">
        <f t="shared" si="52"/>
        <v>100.20234161140161</v>
      </c>
      <c r="D408">
        <f t="shared" si="53"/>
        <v>288.80000000001792</v>
      </c>
      <c r="E408">
        <f t="shared" si="54"/>
        <v>-14.202341611401607</v>
      </c>
      <c r="F408">
        <f t="shared" si="51"/>
        <v>1.7220190234817008E-38</v>
      </c>
      <c r="G408">
        <f t="shared" si="51"/>
        <v>8.8745837338849837E-42</v>
      </c>
      <c r="H408">
        <f t="shared" si="51"/>
        <v>1.3071509729825107E-52</v>
      </c>
      <c r="I408">
        <f t="shared" si="51"/>
        <v>0</v>
      </c>
      <c r="J408">
        <f t="shared" si="51"/>
        <v>0</v>
      </c>
      <c r="K408">
        <f t="shared" si="55"/>
        <v>1.7229064818551023E-38</v>
      </c>
      <c r="L408">
        <f t="shared" si="56"/>
        <v>-14.202341611401607</v>
      </c>
      <c r="M408">
        <f t="shared" si="57"/>
        <v>201.7065072469496</v>
      </c>
    </row>
    <row r="409" spans="1:13" x14ac:dyDescent="0.3">
      <c r="A409">
        <v>964.84999999998195</v>
      </c>
      <c r="B409">
        <v>115</v>
      </c>
      <c r="C409">
        <f t="shared" si="52"/>
        <v>99.986330252575499</v>
      </c>
      <c r="D409">
        <f t="shared" si="53"/>
        <v>288.75000000001796</v>
      </c>
      <c r="E409">
        <f t="shared" si="54"/>
        <v>15.013669747424501</v>
      </c>
      <c r="F409">
        <f t="shared" si="51"/>
        <v>7.6644343642863637E-39</v>
      </c>
      <c r="G409">
        <f t="shared" si="51"/>
        <v>3.8232406263777852E-42</v>
      </c>
      <c r="H409">
        <f t="shared" si="51"/>
        <v>5.1159686328677755E-53</v>
      </c>
      <c r="I409">
        <f t="shared" si="51"/>
        <v>0</v>
      </c>
      <c r="J409">
        <f t="shared" si="51"/>
        <v>0</v>
      </c>
      <c r="K409">
        <f t="shared" si="55"/>
        <v>7.6682576049127929E-39</v>
      </c>
      <c r="L409">
        <f t="shared" si="56"/>
        <v>15.013669747424501</v>
      </c>
      <c r="M409">
        <f t="shared" si="57"/>
        <v>225.41027928472968</v>
      </c>
    </row>
    <row r="410" spans="1:13" x14ac:dyDescent="0.3">
      <c r="A410">
        <v>964.8999999999819</v>
      </c>
      <c r="B410">
        <v>103</v>
      </c>
      <c r="C410">
        <f t="shared" si="52"/>
        <v>99.770318893749391</v>
      </c>
      <c r="D410">
        <f t="shared" si="53"/>
        <v>288.70000000001801</v>
      </c>
      <c r="E410">
        <f t="shared" si="54"/>
        <v>3.2296811062506094</v>
      </c>
      <c r="F410">
        <f t="shared" si="51"/>
        <v>3.3993805340656288E-39</v>
      </c>
      <c r="G410">
        <f t="shared" si="51"/>
        <v>1.6413181900559185E-42</v>
      </c>
      <c r="H410">
        <f t="shared" si="51"/>
        <v>1.9952967944513028E-53</v>
      </c>
      <c r="I410">
        <f t="shared" si="51"/>
        <v>0</v>
      </c>
      <c r="J410">
        <f t="shared" si="51"/>
        <v>0</v>
      </c>
      <c r="K410">
        <f t="shared" si="55"/>
        <v>3.4010218522557051E-39</v>
      </c>
      <c r="L410">
        <f t="shared" si="56"/>
        <v>3.2296811062506094</v>
      </c>
      <c r="M410">
        <f t="shared" si="57"/>
        <v>10.430840048072161</v>
      </c>
    </row>
    <row r="411" spans="1:13" x14ac:dyDescent="0.3">
      <c r="A411">
        <v>964.94999999998186</v>
      </c>
      <c r="B411">
        <v>108</v>
      </c>
      <c r="C411">
        <f t="shared" si="52"/>
        <v>99.554307534923282</v>
      </c>
      <c r="D411">
        <f t="shared" si="53"/>
        <v>288.65000000001805</v>
      </c>
      <c r="E411">
        <f t="shared" si="54"/>
        <v>8.4456924650767178</v>
      </c>
      <c r="F411">
        <f t="shared" si="51"/>
        <v>1.5024394074192385E-39</v>
      </c>
      <c r="G411">
        <f t="shared" si="51"/>
        <v>7.0215249286300832E-43</v>
      </c>
      <c r="H411">
        <f t="shared" si="51"/>
        <v>7.7546936536403895E-54</v>
      </c>
      <c r="I411">
        <f t="shared" si="51"/>
        <v>0</v>
      </c>
      <c r="J411">
        <f t="shared" si="51"/>
        <v>0</v>
      </c>
      <c r="K411">
        <f t="shared" si="55"/>
        <v>1.5031415599121094E-39</v>
      </c>
      <c r="L411">
        <f t="shared" si="56"/>
        <v>8.4456924650767178</v>
      </c>
      <c r="M411">
        <f t="shared" si="57"/>
        <v>71.329721214653645</v>
      </c>
    </row>
    <row r="412" spans="1:13" x14ac:dyDescent="0.3">
      <c r="A412">
        <v>964.99999999998181</v>
      </c>
      <c r="B412">
        <v>99</v>
      </c>
      <c r="C412">
        <f t="shared" si="52"/>
        <v>99.338296176097174</v>
      </c>
      <c r="D412">
        <f t="shared" si="53"/>
        <v>288.6000000000181</v>
      </c>
      <c r="E412">
        <f t="shared" si="54"/>
        <v>-0.33829617609717388</v>
      </c>
      <c r="F412">
        <f t="shared" si="51"/>
        <v>6.6171603437167374E-40</v>
      </c>
      <c r="G412">
        <f t="shared" si="51"/>
        <v>2.9932818391367131E-43</v>
      </c>
      <c r="H412">
        <f t="shared" si="51"/>
        <v>3.0033040107716373E-54</v>
      </c>
      <c r="I412">
        <f t="shared" si="51"/>
        <v>0</v>
      </c>
      <c r="J412">
        <f t="shared" si="51"/>
        <v>0</v>
      </c>
      <c r="K412">
        <f t="shared" si="55"/>
        <v>6.6201536255559039E-40</v>
      </c>
      <c r="L412">
        <f t="shared" si="56"/>
        <v>-0.33829617609717388</v>
      </c>
      <c r="M412">
        <f t="shared" si="57"/>
        <v>0.11444430276197008</v>
      </c>
    </row>
    <row r="413" spans="1:13" x14ac:dyDescent="0.3">
      <c r="A413">
        <v>965.04999999998176</v>
      </c>
      <c r="B413">
        <v>103</v>
      </c>
      <c r="C413">
        <f t="shared" si="52"/>
        <v>99.122284817271066</v>
      </c>
      <c r="D413">
        <f t="shared" si="53"/>
        <v>288.55000000001814</v>
      </c>
      <c r="E413">
        <f t="shared" si="54"/>
        <v>3.8777151827289345</v>
      </c>
      <c r="F413">
        <f t="shared" si="51"/>
        <v>2.9041822037140327E-40</v>
      </c>
      <c r="G413">
        <f t="shared" si="51"/>
        <v>1.2715729733360212E-43</v>
      </c>
      <c r="H413">
        <f t="shared" si="51"/>
        <v>1.159074778129024E-54</v>
      </c>
      <c r="I413">
        <f t="shared" si="51"/>
        <v>0</v>
      </c>
      <c r="J413">
        <f t="shared" si="51"/>
        <v>0</v>
      </c>
      <c r="K413">
        <f t="shared" si="55"/>
        <v>2.9054537766873802E-40</v>
      </c>
      <c r="L413">
        <f t="shared" si="56"/>
        <v>3.8777151827289345</v>
      </c>
      <c r="M413">
        <f t="shared" si="57"/>
        <v>15.036675038366493</v>
      </c>
    </row>
    <row r="414" spans="1:13" x14ac:dyDescent="0.3">
      <c r="A414">
        <v>965.09999999998172</v>
      </c>
      <c r="B414">
        <v>92</v>
      </c>
      <c r="C414">
        <f t="shared" si="52"/>
        <v>98.906273458444957</v>
      </c>
      <c r="D414">
        <f t="shared" si="53"/>
        <v>288.50000000001819</v>
      </c>
      <c r="E414">
        <f t="shared" si="54"/>
        <v>-6.9062734584449572</v>
      </c>
      <c r="F414">
        <f t="shared" si="51"/>
        <v>1.2701457825079125E-40</v>
      </c>
      <c r="G414">
        <f t="shared" si="51"/>
        <v>5.3828524532123559E-44</v>
      </c>
      <c r="H414">
        <f t="shared" si="51"/>
        <v>4.4576003025320945E-55</v>
      </c>
      <c r="I414">
        <f t="shared" si="51"/>
        <v>0</v>
      </c>
      <c r="J414">
        <f t="shared" si="51"/>
        <v>0</v>
      </c>
      <c r="K414">
        <f t="shared" si="55"/>
        <v>1.2706840677532382E-40</v>
      </c>
      <c r="L414">
        <f t="shared" si="56"/>
        <v>-6.9062734584449572</v>
      </c>
      <c r="M414">
        <f t="shared" si="57"/>
        <v>47.696613082821273</v>
      </c>
    </row>
    <row r="415" spans="1:13" x14ac:dyDescent="0.3">
      <c r="A415">
        <v>965.14999999998167</v>
      </c>
      <c r="B415">
        <v>100</v>
      </c>
      <c r="C415">
        <f t="shared" si="52"/>
        <v>98.690262099618849</v>
      </c>
      <c r="D415">
        <f t="shared" si="53"/>
        <v>288.45000000001824</v>
      </c>
      <c r="E415">
        <f t="shared" si="54"/>
        <v>1.3097379003811511</v>
      </c>
      <c r="F415">
        <f t="shared" si="51"/>
        <v>5.5355501591433714E-41</v>
      </c>
      <c r="G415">
        <f t="shared" si="51"/>
        <v>2.270707383299384E-44</v>
      </c>
      <c r="H415">
        <f t="shared" si="51"/>
        <v>1.7083163683601539E-55</v>
      </c>
      <c r="I415">
        <f t="shared" si="51"/>
        <v>0</v>
      </c>
      <c r="J415">
        <f t="shared" si="51"/>
        <v>0</v>
      </c>
      <c r="K415">
        <f t="shared" si="55"/>
        <v>5.5378208665266879E-41</v>
      </c>
      <c r="L415">
        <f t="shared" si="56"/>
        <v>1.3097379003811511</v>
      </c>
      <c r="M415">
        <f t="shared" si="57"/>
        <v>1.7154133676948262</v>
      </c>
    </row>
    <row r="416" spans="1:13" x14ac:dyDescent="0.3">
      <c r="A416">
        <v>965.19999999998163</v>
      </c>
      <c r="B416">
        <v>95</v>
      </c>
      <c r="C416">
        <f t="shared" si="52"/>
        <v>98.474250740792741</v>
      </c>
      <c r="D416">
        <f t="shared" si="53"/>
        <v>288.40000000001828</v>
      </c>
      <c r="E416">
        <f t="shared" si="54"/>
        <v>-3.4742507407927405</v>
      </c>
      <c r="F416">
        <f t="shared" si="51"/>
        <v>2.4040612012891681E-41</v>
      </c>
      <c r="G416">
        <f t="shared" si="51"/>
        <v>9.5452515419346053E-45</v>
      </c>
      <c r="H416">
        <f t="shared" si="51"/>
        <v>6.5239855323080925E-56</v>
      </c>
      <c r="I416">
        <f t="shared" si="51"/>
        <v>0</v>
      </c>
      <c r="J416">
        <f t="shared" si="51"/>
        <v>0</v>
      </c>
      <c r="K416">
        <f t="shared" si="55"/>
        <v>2.4050157264433684E-41</v>
      </c>
      <c r="L416">
        <f t="shared" si="56"/>
        <v>-3.4742507407927405</v>
      </c>
      <c r="M416">
        <f t="shared" si="57"/>
        <v>12.070418209898907</v>
      </c>
    </row>
    <row r="417" spans="1:13" x14ac:dyDescent="0.3">
      <c r="A417">
        <v>965.24999999998158</v>
      </c>
      <c r="B417">
        <v>82</v>
      </c>
      <c r="C417">
        <f t="shared" si="52"/>
        <v>98.258239381966632</v>
      </c>
      <c r="D417">
        <f t="shared" si="53"/>
        <v>288.35000000001833</v>
      </c>
      <c r="E417">
        <f t="shared" si="54"/>
        <v>-16.258239381966632</v>
      </c>
      <c r="F417">
        <f t="shared" ref="F417:J467" si="58">F$5*EXP(-(($D417-F$6)^2)/(2*F$7^2))</f>
        <v>1.0404177619930044E-41</v>
      </c>
      <c r="G417">
        <f t="shared" si="58"/>
        <v>3.9984446863534383E-45</v>
      </c>
      <c r="H417">
        <f t="shared" si="58"/>
        <v>2.4827625487105515E-56</v>
      </c>
      <c r="I417">
        <f t="shared" si="58"/>
        <v>0</v>
      </c>
      <c r="J417">
        <f t="shared" si="58"/>
        <v>0</v>
      </c>
      <c r="K417">
        <f t="shared" si="55"/>
        <v>1.0408176064616422E-41</v>
      </c>
      <c r="L417">
        <f t="shared" si="56"/>
        <v>-16.258239381966632</v>
      </c>
      <c r="M417">
        <f t="shared" si="57"/>
        <v>264.33034780133073</v>
      </c>
    </row>
    <row r="418" spans="1:13" x14ac:dyDescent="0.3">
      <c r="A418">
        <v>965.29999999998154</v>
      </c>
      <c r="B418">
        <v>82</v>
      </c>
      <c r="C418">
        <f t="shared" si="52"/>
        <v>98.042228023141433</v>
      </c>
      <c r="D418">
        <f t="shared" si="53"/>
        <v>288.30000000001837</v>
      </c>
      <c r="E418">
        <f t="shared" si="54"/>
        <v>-16.042228023141433</v>
      </c>
      <c r="F418">
        <f t="shared" si="58"/>
        <v>4.4869115191421083E-42</v>
      </c>
      <c r="G418">
        <f t="shared" si="58"/>
        <v>1.6690614117414117E-45</v>
      </c>
      <c r="H418">
        <f t="shared" si="58"/>
        <v>9.4153157982991445E-57</v>
      </c>
      <c r="I418">
        <f t="shared" si="58"/>
        <v>0</v>
      </c>
      <c r="J418">
        <f t="shared" si="58"/>
        <v>0</v>
      </c>
      <c r="K418">
        <f t="shared" si="55"/>
        <v>4.4885805805538591E-42</v>
      </c>
      <c r="L418">
        <f t="shared" si="56"/>
        <v>-16.042228023141433</v>
      </c>
      <c r="M418">
        <f t="shared" si="57"/>
        <v>257.35307994646428</v>
      </c>
    </row>
    <row r="419" spans="1:13" x14ac:dyDescent="0.3">
      <c r="A419">
        <v>965.34999999998149</v>
      </c>
      <c r="B419">
        <v>72</v>
      </c>
      <c r="C419">
        <f t="shared" si="52"/>
        <v>97.826216664315325</v>
      </c>
      <c r="D419">
        <f t="shared" si="53"/>
        <v>288.25000000001842</v>
      </c>
      <c r="E419">
        <f t="shared" si="54"/>
        <v>-25.826216664315325</v>
      </c>
      <c r="F419">
        <f t="shared" si="58"/>
        <v>1.9282563145175863E-42</v>
      </c>
      <c r="G419">
        <f t="shared" si="58"/>
        <v>6.9427423683616492E-46</v>
      </c>
      <c r="H419">
        <f t="shared" si="58"/>
        <v>3.5580504856304225E-57</v>
      </c>
      <c r="I419">
        <f t="shared" si="58"/>
        <v>0</v>
      </c>
      <c r="J419">
        <f t="shared" si="58"/>
        <v>0</v>
      </c>
      <c r="K419">
        <f t="shared" si="55"/>
        <v>1.9289505887544258E-42</v>
      </c>
      <c r="L419">
        <f t="shared" si="56"/>
        <v>-25.826216664315325</v>
      </c>
      <c r="M419">
        <f t="shared" si="57"/>
        <v>666.99346719215862</v>
      </c>
    </row>
    <row r="420" spans="1:13" x14ac:dyDescent="0.3">
      <c r="A420">
        <v>965.39999999998145</v>
      </c>
      <c r="B420">
        <v>102</v>
      </c>
      <c r="C420">
        <f t="shared" si="52"/>
        <v>97.610205305489217</v>
      </c>
      <c r="D420">
        <f t="shared" si="53"/>
        <v>288.20000000001846</v>
      </c>
      <c r="E420">
        <f t="shared" si="54"/>
        <v>4.3897946945107833</v>
      </c>
      <c r="F420">
        <f t="shared" si="58"/>
        <v>8.2577081235535659E-43</v>
      </c>
      <c r="G420">
        <f t="shared" si="58"/>
        <v>2.8778442907870112E-46</v>
      </c>
      <c r="H420">
        <f t="shared" si="58"/>
        <v>1.3398828554007166E-57</v>
      </c>
      <c r="I420">
        <f t="shared" si="58"/>
        <v>0</v>
      </c>
      <c r="J420">
        <f t="shared" si="58"/>
        <v>0</v>
      </c>
      <c r="K420">
        <f t="shared" si="55"/>
        <v>8.2605859678443654E-43</v>
      </c>
      <c r="L420">
        <f t="shared" si="56"/>
        <v>4.3897946945107833</v>
      </c>
      <c r="M420">
        <f t="shared" si="57"/>
        <v>19.270297459955021</v>
      </c>
    </row>
    <row r="421" spans="1:13" x14ac:dyDescent="0.3">
      <c r="A421">
        <v>965.4499999999814</v>
      </c>
      <c r="B421">
        <v>93</v>
      </c>
      <c r="C421">
        <f t="shared" si="52"/>
        <v>97.394193946663108</v>
      </c>
      <c r="D421">
        <f t="shared" si="53"/>
        <v>288.15000000001851</v>
      </c>
      <c r="E421">
        <f t="shared" si="54"/>
        <v>-4.3941939466631084</v>
      </c>
      <c r="F421">
        <f t="shared" si="58"/>
        <v>3.5239667621636106E-43</v>
      </c>
      <c r="G421">
        <f t="shared" si="58"/>
        <v>1.1887240351512415E-46</v>
      </c>
      <c r="H421">
        <f t="shared" si="58"/>
        <v>5.0280439289911296E-58</v>
      </c>
      <c r="I421">
        <f t="shared" si="58"/>
        <v>0</v>
      </c>
      <c r="J421">
        <f t="shared" si="58"/>
        <v>0</v>
      </c>
      <c r="K421">
        <f t="shared" si="55"/>
        <v>3.5251554861987668E-43</v>
      </c>
      <c r="L421">
        <f t="shared" si="56"/>
        <v>-4.3941939466631084</v>
      </c>
      <c r="M421">
        <f t="shared" si="57"/>
        <v>19.308940440890705</v>
      </c>
    </row>
    <row r="422" spans="1:13" x14ac:dyDescent="0.3">
      <c r="A422">
        <v>965.49999999998136</v>
      </c>
      <c r="B422">
        <v>99</v>
      </c>
      <c r="C422">
        <f t="shared" si="52"/>
        <v>97.178182587837</v>
      </c>
      <c r="D422">
        <f t="shared" si="53"/>
        <v>288.10000000001855</v>
      </c>
      <c r="E422">
        <f t="shared" si="54"/>
        <v>1.821817412163</v>
      </c>
      <c r="F422">
        <f t="shared" si="58"/>
        <v>1.4985857134715056E-43</v>
      </c>
      <c r="G422">
        <f t="shared" si="58"/>
        <v>4.8929672042273262E-47</v>
      </c>
      <c r="H422">
        <f t="shared" si="58"/>
        <v>1.8802205969702269E-58</v>
      </c>
      <c r="I422">
        <f t="shared" si="58"/>
        <v>0</v>
      </c>
      <c r="J422">
        <f t="shared" si="58"/>
        <v>0</v>
      </c>
      <c r="K422">
        <f t="shared" si="55"/>
        <v>1.4990750101919302E-43</v>
      </c>
      <c r="L422">
        <f t="shared" si="56"/>
        <v>1.821817412163</v>
      </c>
      <c r="M422">
        <f t="shared" si="57"/>
        <v>3.3190186832602899</v>
      </c>
    </row>
    <row r="423" spans="1:13" x14ac:dyDescent="0.3">
      <c r="A423">
        <v>965.54999999998131</v>
      </c>
      <c r="B423">
        <v>105</v>
      </c>
      <c r="C423">
        <f t="shared" si="52"/>
        <v>96.962171229010892</v>
      </c>
      <c r="D423">
        <f t="shared" si="53"/>
        <v>288.0500000000186</v>
      </c>
      <c r="E423">
        <f t="shared" si="54"/>
        <v>8.0378287709891083</v>
      </c>
      <c r="F423">
        <f t="shared" si="58"/>
        <v>6.3505140574719329E-44</v>
      </c>
      <c r="G423">
        <f t="shared" si="58"/>
        <v>2.0069708977631113E-47</v>
      </c>
      <c r="H423">
        <f t="shared" si="58"/>
        <v>7.0064182261466032E-59</v>
      </c>
      <c r="I423">
        <f t="shared" si="58"/>
        <v>0</v>
      </c>
      <c r="J423">
        <f t="shared" si="58"/>
        <v>0</v>
      </c>
      <c r="K423">
        <f t="shared" si="55"/>
        <v>6.3525210283697029E-44</v>
      </c>
      <c r="L423">
        <f t="shared" si="56"/>
        <v>8.0378287709891083</v>
      </c>
      <c r="M423">
        <f t="shared" si="57"/>
        <v>64.606691351740281</v>
      </c>
    </row>
    <row r="424" spans="1:13" x14ac:dyDescent="0.3">
      <c r="A424">
        <v>965.59999999998126</v>
      </c>
      <c r="B424">
        <v>69</v>
      </c>
      <c r="C424">
        <f t="shared" si="52"/>
        <v>96.746159870184783</v>
      </c>
      <c r="D424">
        <f t="shared" si="53"/>
        <v>288.00000000001864</v>
      </c>
      <c r="E424">
        <f t="shared" si="54"/>
        <v>-27.746159870184783</v>
      </c>
      <c r="F424">
        <f t="shared" si="58"/>
        <v>2.6817215666840269E-44</v>
      </c>
      <c r="G424">
        <f t="shared" si="58"/>
        <v>8.2032765803274466E-48</v>
      </c>
      <c r="H424">
        <f t="shared" si="58"/>
        <v>2.601721575975532E-59</v>
      </c>
      <c r="I424">
        <f t="shared" si="58"/>
        <v>0</v>
      </c>
      <c r="J424">
        <f t="shared" si="58"/>
        <v>0</v>
      </c>
      <c r="K424">
        <f t="shared" si="55"/>
        <v>2.682541894342062E-44</v>
      </c>
      <c r="L424">
        <f t="shared" si="56"/>
        <v>-27.746159870184783</v>
      </c>
      <c r="M424">
        <f t="shared" si="57"/>
        <v>769.84938754185248</v>
      </c>
    </row>
    <row r="425" spans="1:13" x14ac:dyDescent="0.3">
      <c r="A425">
        <v>965.64999999998122</v>
      </c>
      <c r="B425">
        <v>95</v>
      </c>
      <c r="C425">
        <f t="shared" si="52"/>
        <v>96.530148511358675</v>
      </c>
      <c r="D425">
        <f t="shared" si="53"/>
        <v>287.95000000001869</v>
      </c>
      <c r="E425">
        <f t="shared" si="54"/>
        <v>-1.530148511358675</v>
      </c>
      <c r="F425">
        <f t="shared" si="58"/>
        <v>1.1284855354740771E-44</v>
      </c>
      <c r="G425">
        <f t="shared" si="58"/>
        <v>3.3412667045698288E-48</v>
      </c>
      <c r="H425">
        <f t="shared" si="58"/>
        <v>9.6272685994172242E-60</v>
      </c>
      <c r="I425">
        <f t="shared" si="58"/>
        <v>0</v>
      </c>
      <c r="J425">
        <f t="shared" si="58"/>
        <v>0</v>
      </c>
      <c r="K425">
        <f t="shared" si="55"/>
        <v>1.128819662144535E-44</v>
      </c>
      <c r="L425">
        <f t="shared" si="56"/>
        <v>-1.530148511358675</v>
      </c>
      <c r="M425">
        <f t="shared" si="57"/>
        <v>2.3413544668131694</v>
      </c>
    </row>
    <row r="426" spans="1:13" x14ac:dyDescent="0.3">
      <c r="A426">
        <v>965.69999999998117</v>
      </c>
      <c r="B426">
        <v>97</v>
      </c>
      <c r="C426">
        <f t="shared" si="52"/>
        <v>96.314137152532567</v>
      </c>
      <c r="D426">
        <f t="shared" si="53"/>
        <v>287.90000000001874</v>
      </c>
      <c r="E426">
        <f t="shared" si="54"/>
        <v>0.68586284746743331</v>
      </c>
      <c r="F426">
        <f t="shared" si="58"/>
        <v>4.7321207519142081E-45</v>
      </c>
      <c r="G426">
        <f t="shared" si="58"/>
        <v>1.3561647157430318E-48</v>
      </c>
      <c r="H426">
        <f t="shared" si="58"/>
        <v>3.5499551656716508E-60</v>
      </c>
      <c r="I426">
        <f t="shared" si="58"/>
        <v>0</v>
      </c>
      <c r="J426">
        <f t="shared" si="58"/>
        <v>0</v>
      </c>
      <c r="K426">
        <f t="shared" si="55"/>
        <v>4.7334769166299547E-45</v>
      </c>
      <c r="L426">
        <f t="shared" si="56"/>
        <v>0.68586284746743331</v>
      </c>
      <c r="M426">
        <f t="shared" si="57"/>
        <v>0.47040784553613568</v>
      </c>
    </row>
    <row r="427" spans="1:13" x14ac:dyDescent="0.3">
      <c r="A427">
        <v>965.74999999998113</v>
      </c>
      <c r="B427">
        <v>85</v>
      </c>
      <c r="C427">
        <f t="shared" si="52"/>
        <v>96.098125793706458</v>
      </c>
      <c r="D427">
        <f t="shared" si="53"/>
        <v>287.85000000001878</v>
      </c>
      <c r="E427">
        <f t="shared" si="54"/>
        <v>-11.098125793706458</v>
      </c>
      <c r="F427">
        <f t="shared" si="58"/>
        <v>1.9773937121672867E-45</v>
      </c>
      <c r="G427">
        <f t="shared" si="58"/>
        <v>5.4851845986359265E-49</v>
      </c>
      <c r="H427">
        <f t="shared" si="58"/>
        <v>1.3044281329571787E-60</v>
      </c>
      <c r="I427">
        <f t="shared" si="58"/>
        <v>0</v>
      </c>
      <c r="J427">
        <f t="shared" si="58"/>
        <v>0</v>
      </c>
      <c r="K427">
        <f t="shared" si="55"/>
        <v>1.9779422306271515E-45</v>
      </c>
      <c r="L427">
        <f t="shared" si="56"/>
        <v>-11.098125793706458</v>
      </c>
      <c r="M427">
        <f t="shared" si="57"/>
        <v>123.1683961329326</v>
      </c>
    </row>
    <row r="428" spans="1:13" x14ac:dyDescent="0.3">
      <c r="A428">
        <v>965.79999999998108</v>
      </c>
      <c r="B428">
        <v>93</v>
      </c>
      <c r="C428">
        <f t="shared" si="52"/>
        <v>95.88211443488126</v>
      </c>
      <c r="D428">
        <f t="shared" si="53"/>
        <v>287.80000000001883</v>
      </c>
      <c r="E428">
        <f t="shared" si="54"/>
        <v>-2.8821144348812595</v>
      </c>
      <c r="F428">
        <f t="shared" si="58"/>
        <v>8.2339455108276428E-46</v>
      </c>
      <c r="G428">
        <f t="shared" si="58"/>
        <v>2.21079037025103E-49</v>
      </c>
      <c r="H428">
        <f t="shared" si="58"/>
        <v>4.7763369262194868E-61</v>
      </c>
      <c r="I428">
        <f t="shared" si="58"/>
        <v>0</v>
      </c>
      <c r="J428">
        <f t="shared" si="58"/>
        <v>0</v>
      </c>
      <c r="K428">
        <f t="shared" si="55"/>
        <v>8.2361563011978983E-46</v>
      </c>
      <c r="L428">
        <f t="shared" si="56"/>
        <v>-2.8821144348812595</v>
      </c>
      <c r="M428">
        <f t="shared" si="57"/>
        <v>8.3065836157509221</v>
      </c>
    </row>
    <row r="429" spans="1:13" x14ac:dyDescent="0.3">
      <c r="A429">
        <v>965.84999999998104</v>
      </c>
      <c r="B429">
        <v>101</v>
      </c>
      <c r="C429">
        <f t="shared" si="52"/>
        <v>95.666103076055151</v>
      </c>
      <c r="D429">
        <f t="shared" si="53"/>
        <v>287.75000000001887</v>
      </c>
      <c r="E429">
        <f t="shared" si="54"/>
        <v>5.3338969239448488</v>
      </c>
      <c r="F429">
        <f t="shared" si="58"/>
        <v>3.4166487852168676E-46</v>
      </c>
      <c r="G429">
        <f t="shared" si="58"/>
        <v>8.8793543895646787E-50</v>
      </c>
      <c r="H429">
        <f t="shared" si="58"/>
        <v>1.7427988381349497E-61</v>
      </c>
      <c r="I429">
        <f t="shared" si="58"/>
        <v>0</v>
      </c>
      <c r="J429">
        <f t="shared" si="58"/>
        <v>0</v>
      </c>
      <c r="K429">
        <f t="shared" si="55"/>
        <v>3.4175367206558256E-46</v>
      </c>
      <c r="L429">
        <f t="shared" si="56"/>
        <v>5.3338969239448488</v>
      </c>
      <c r="M429">
        <f t="shared" si="57"/>
        <v>28.450456395268322</v>
      </c>
    </row>
    <row r="430" spans="1:13" x14ac:dyDescent="0.3">
      <c r="A430">
        <v>965.89999999998099</v>
      </c>
      <c r="B430">
        <v>104</v>
      </c>
      <c r="C430">
        <f t="shared" si="52"/>
        <v>95.450091717229043</v>
      </c>
      <c r="D430">
        <f t="shared" si="53"/>
        <v>287.70000000001892</v>
      </c>
      <c r="E430">
        <f t="shared" si="54"/>
        <v>8.5499082827709572</v>
      </c>
      <c r="F430">
        <f t="shared" si="58"/>
        <v>1.4127658748577803E-46</v>
      </c>
      <c r="G430">
        <f t="shared" si="58"/>
        <v>3.5537978844000225E-50</v>
      </c>
      <c r="H430">
        <f t="shared" si="58"/>
        <v>6.3369032727183929E-62</v>
      </c>
      <c r="I430">
        <f t="shared" si="58"/>
        <v>0</v>
      </c>
      <c r="J430">
        <f t="shared" si="58"/>
        <v>0</v>
      </c>
      <c r="K430">
        <f t="shared" si="55"/>
        <v>1.4131212546462209E-46</v>
      </c>
      <c r="L430">
        <f t="shared" si="56"/>
        <v>8.5499082827709572</v>
      </c>
      <c r="M430">
        <f t="shared" si="57"/>
        <v>73.10093164379542</v>
      </c>
    </row>
    <row r="431" spans="1:13" x14ac:dyDescent="0.3">
      <c r="A431">
        <v>965.94999999998095</v>
      </c>
      <c r="B431">
        <v>105</v>
      </c>
      <c r="C431">
        <f t="shared" si="52"/>
        <v>95.234080358402935</v>
      </c>
      <c r="D431">
        <f t="shared" si="53"/>
        <v>287.65000000001896</v>
      </c>
      <c r="E431">
        <f t="shared" si="54"/>
        <v>9.7659196415970655</v>
      </c>
      <c r="F431">
        <f t="shared" si="58"/>
        <v>5.8212675944063312E-47</v>
      </c>
      <c r="G431">
        <f t="shared" si="58"/>
        <v>1.4173645569514043E-50</v>
      </c>
      <c r="H431">
        <f t="shared" si="58"/>
        <v>2.2960661901833005E-62</v>
      </c>
      <c r="I431">
        <f t="shared" si="58"/>
        <v>0</v>
      </c>
      <c r="J431">
        <f t="shared" si="58"/>
        <v>0</v>
      </c>
      <c r="K431">
        <f t="shared" si="55"/>
        <v>5.8226849589632848E-47</v>
      </c>
      <c r="L431">
        <f t="shared" si="56"/>
        <v>9.7659196415970655</v>
      </c>
      <c r="M431">
        <f t="shared" si="57"/>
        <v>95.373186446131356</v>
      </c>
    </row>
    <row r="432" spans="1:13" x14ac:dyDescent="0.3">
      <c r="A432">
        <v>965.9999999999809</v>
      </c>
      <c r="B432">
        <v>91</v>
      </c>
      <c r="C432">
        <f t="shared" si="52"/>
        <v>95.018068999576826</v>
      </c>
      <c r="D432">
        <f t="shared" si="53"/>
        <v>287.60000000001901</v>
      </c>
      <c r="E432">
        <f t="shared" si="54"/>
        <v>-4.0180689995768262</v>
      </c>
      <c r="F432">
        <f t="shared" si="58"/>
        <v>2.3902451206925169E-47</v>
      </c>
      <c r="G432">
        <f t="shared" si="58"/>
        <v>5.6331059752274655E-51</v>
      </c>
      <c r="H432">
        <f t="shared" si="58"/>
        <v>8.2902807538360025E-63</v>
      </c>
      <c r="I432">
        <f t="shared" si="58"/>
        <v>0</v>
      </c>
      <c r="J432">
        <f t="shared" si="58"/>
        <v>0</v>
      </c>
      <c r="K432">
        <f t="shared" si="55"/>
        <v>2.3908084312900408E-47</v>
      </c>
      <c r="L432">
        <f t="shared" si="56"/>
        <v>-4.0180689995768262</v>
      </c>
      <c r="M432">
        <f t="shared" si="57"/>
        <v>16.144878485360316</v>
      </c>
    </row>
    <row r="433" spans="1:13" x14ac:dyDescent="0.3">
      <c r="A433">
        <v>966.04999999998086</v>
      </c>
      <c r="B433">
        <v>112</v>
      </c>
      <c r="C433">
        <f t="shared" si="52"/>
        <v>94.802057640750718</v>
      </c>
      <c r="D433">
        <f t="shared" si="53"/>
        <v>287.55000000001905</v>
      </c>
      <c r="E433">
        <f t="shared" si="54"/>
        <v>17.197942359249282</v>
      </c>
      <c r="F433">
        <f t="shared" si="58"/>
        <v>9.7801344751580495E-48</v>
      </c>
      <c r="G433">
        <f t="shared" si="58"/>
        <v>2.2309600021718438E-51</v>
      </c>
      <c r="H433">
        <f t="shared" si="58"/>
        <v>2.9828511540318893E-63</v>
      </c>
      <c r="I433">
        <f t="shared" si="58"/>
        <v>0</v>
      </c>
      <c r="J433">
        <f t="shared" si="58"/>
        <v>0</v>
      </c>
      <c r="K433">
        <f t="shared" si="55"/>
        <v>9.7823654351602243E-48</v>
      </c>
      <c r="L433">
        <f t="shared" si="56"/>
        <v>17.197942359249282</v>
      </c>
      <c r="M433">
        <f t="shared" si="57"/>
        <v>295.76922139206079</v>
      </c>
    </row>
    <row r="434" spans="1:13" x14ac:dyDescent="0.3">
      <c r="A434">
        <v>966.09999999998081</v>
      </c>
      <c r="B434">
        <v>75</v>
      </c>
      <c r="C434">
        <f t="shared" si="52"/>
        <v>94.58604628192461</v>
      </c>
      <c r="D434">
        <f t="shared" si="53"/>
        <v>287.5000000000191</v>
      </c>
      <c r="E434">
        <f t="shared" si="54"/>
        <v>-19.58604628192461</v>
      </c>
      <c r="F434">
        <f t="shared" si="58"/>
        <v>3.9877205971128198E-48</v>
      </c>
      <c r="G434">
        <f t="shared" si="58"/>
        <v>8.8046714707557543E-52</v>
      </c>
      <c r="H434">
        <f t="shared" si="58"/>
        <v>1.0694769666185318E-63</v>
      </c>
      <c r="I434">
        <f t="shared" si="58"/>
        <v>0</v>
      </c>
      <c r="J434">
        <f t="shared" si="58"/>
        <v>0</v>
      </c>
      <c r="K434">
        <f t="shared" si="55"/>
        <v>3.9886010642598963E-48</v>
      </c>
      <c r="L434">
        <f t="shared" si="56"/>
        <v>-19.58604628192461</v>
      </c>
      <c r="M434">
        <f t="shared" si="57"/>
        <v>383.61320895769285</v>
      </c>
    </row>
    <row r="435" spans="1:13" x14ac:dyDescent="0.3">
      <c r="A435">
        <v>966.14999999998076</v>
      </c>
      <c r="B435">
        <v>116</v>
      </c>
      <c r="C435">
        <f t="shared" si="52"/>
        <v>94.370034923098501</v>
      </c>
      <c r="D435">
        <f t="shared" si="53"/>
        <v>287.45000000001914</v>
      </c>
      <c r="E435">
        <f t="shared" si="54"/>
        <v>21.629965076901499</v>
      </c>
      <c r="F435">
        <f t="shared" si="58"/>
        <v>1.6202503574742493E-48</v>
      </c>
      <c r="G435">
        <f t="shared" si="58"/>
        <v>3.4626774334929986E-52</v>
      </c>
      <c r="H435">
        <f t="shared" si="58"/>
        <v>3.8211034710296198E-64</v>
      </c>
      <c r="I435">
        <f t="shared" si="58"/>
        <v>0</v>
      </c>
      <c r="J435">
        <f t="shared" si="58"/>
        <v>0</v>
      </c>
      <c r="K435">
        <f t="shared" si="55"/>
        <v>1.6205966252175989E-48</v>
      </c>
      <c r="L435">
        <f t="shared" si="56"/>
        <v>21.629965076901499</v>
      </c>
      <c r="M435">
        <f t="shared" si="57"/>
        <v>467.85538922797843</v>
      </c>
    </row>
    <row r="436" spans="1:13" x14ac:dyDescent="0.3">
      <c r="A436">
        <v>966.19999999998072</v>
      </c>
      <c r="B436">
        <v>101</v>
      </c>
      <c r="C436">
        <f t="shared" si="52"/>
        <v>94.154023564272393</v>
      </c>
      <c r="D436">
        <f t="shared" si="53"/>
        <v>287.40000000001919</v>
      </c>
      <c r="E436">
        <f t="shared" si="54"/>
        <v>6.8459764357276072</v>
      </c>
      <c r="F436">
        <f t="shared" si="58"/>
        <v>6.5601993919242254E-49</v>
      </c>
      <c r="G436">
        <f t="shared" si="58"/>
        <v>1.3570268065336438E-52</v>
      </c>
      <c r="H436">
        <f t="shared" si="58"/>
        <v>1.3604533979849526E-64</v>
      </c>
      <c r="I436">
        <f t="shared" si="58"/>
        <v>0</v>
      </c>
      <c r="J436">
        <f t="shared" si="58"/>
        <v>0</v>
      </c>
      <c r="K436">
        <f t="shared" si="55"/>
        <v>6.5615564187307609E-49</v>
      </c>
      <c r="L436">
        <f t="shared" si="56"/>
        <v>6.8459764357276072</v>
      </c>
      <c r="M436">
        <f t="shared" si="57"/>
        <v>46.867393358537669</v>
      </c>
    </row>
    <row r="437" spans="1:13" x14ac:dyDescent="0.3">
      <c r="A437">
        <v>966.24999999998067</v>
      </c>
      <c r="B437">
        <v>106</v>
      </c>
      <c r="C437">
        <f t="shared" si="52"/>
        <v>93.938012205446284</v>
      </c>
      <c r="D437">
        <f t="shared" si="53"/>
        <v>287.35000000001924</v>
      </c>
      <c r="E437">
        <f t="shared" si="54"/>
        <v>12.061987794553716</v>
      </c>
      <c r="F437">
        <f t="shared" si="58"/>
        <v>2.6468508072589813E-49</v>
      </c>
      <c r="G437">
        <f t="shared" si="58"/>
        <v>5.2995906606962529E-53</v>
      </c>
      <c r="H437">
        <f t="shared" si="58"/>
        <v>4.8267638409964786E-65</v>
      </c>
      <c r="I437">
        <f t="shared" si="58"/>
        <v>0</v>
      </c>
      <c r="J437">
        <f t="shared" si="58"/>
        <v>0</v>
      </c>
      <c r="K437">
        <f t="shared" si="55"/>
        <v>2.6473807663250513E-49</v>
      </c>
      <c r="L437">
        <f t="shared" si="56"/>
        <v>12.061987794553716</v>
      </c>
      <c r="M437">
        <f t="shared" si="57"/>
        <v>145.49154955596282</v>
      </c>
    </row>
    <row r="438" spans="1:13" x14ac:dyDescent="0.3">
      <c r="A438">
        <v>966.29999999998063</v>
      </c>
      <c r="B438">
        <v>114</v>
      </c>
      <c r="C438">
        <f t="shared" si="52"/>
        <v>93.722000846621086</v>
      </c>
      <c r="D438">
        <f t="shared" si="53"/>
        <v>287.30000000001928</v>
      </c>
      <c r="E438">
        <f t="shared" si="54"/>
        <v>20.277999153378914</v>
      </c>
      <c r="F438">
        <f t="shared" si="58"/>
        <v>1.0641905414971037E-49</v>
      </c>
      <c r="G438">
        <f t="shared" si="58"/>
        <v>2.0624039635532892E-53</v>
      </c>
      <c r="H438">
        <f t="shared" si="58"/>
        <v>1.7064986173987768E-65</v>
      </c>
      <c r="I438">
        <f t="shared" si="58"/>
        <v>0</v>
      </c>
      <c r="J438">
        <f t="shared" si="58"/>
        <v>0</v>
      </c>
      <c r="K438">
        <f t="shared" si="55"/>
        <v>1.0643967818934593E-49</v>
      </c>
      <c r="L438">
        <f t="shared" si="56"/>
        <v>20.277999153378914</v>
      </c>
      <c r="M438">
        <f t="shared" si="57"/>
        <v>411.19724966443596</v>
      </c>
    </row>
    <row r="439" spans="1:13" x14ac:dyDescent="0.3">
      <c r="A439">
        <v>966.34999999998058</v>
      </c>
      <c r="B439">
        <v>98</v>
      </c>
      <c r="C439">
        <f t="shared" si="52"/>
        <v>93.505989487794977</v>
      </c>
      <c r="D439">
        <f t="shared" si="53"/>
        <v>287.25000000001933</v>
      </c>
      <c r="E439">
        <f t="shared" si="54"/>
        <v>4.4940105122050227</v>
      </c>
      <c r="F439">
        <f t="shared" si="58"/>
        <v>4.2637019284721394E-50</v>
      </c>
      <c r="G439">
        <f t="shared" si="58"/>
        <v>7.9980230686680916E-54</v>
      </c>
      <c r="H439">
        <f t="shared" si="58"/>
        <v>6.0121989042356816E-66</v>
      </c>
      <c r="I439">
        <f t="shared" si="58"/>
        <v>0</v>
      </c>
      <c r="J439">
        <f t="shared" si="58"/>
        <v>0</v>
      </c>
      <c r="K439">
        <f t="shared" si="55"/>
        <v>4.2645017307790068E-50</v>
      </c>
      <c r="L439">
        <f t="shared" si="56"/>
        <v>4.4940105122050227</v>
      </c>
      <c r="M439">
        <f t="shared" si="57"/>
        <v>20.196130483809249</v>
      </c>
    </row>
    <row r="440" spans="1:13" x14ac:dyDescent="0.3">
      <c r="A440">
        <v>966.39999999998054</v>
      </c>
      <c r="B440">
        <v>93</v>
      </c>
      <c r="C440">
        <f t="shared" si="52"/>
        <v>93.289978128968869</v>
      </c>
      <c r="D440">
        <f t="shared" si="53"/>
        <v>287.20000000001937</v>
      </c>
      <c r="E440">
        <f t="shared" si="54"/>
        <v>-0.28997812896886899</v>
      </c>
      <c r="F440">
        <f t="shared" si="58"/>
        <v>1.7022830959039062E-50</v>
      </c>
      <c r="G440">
        <f t="shared" si="58"/>
        <v>3.0907870180600531E-54</v>
      </c>
      <c r="H440">
        <f t="shared" si="58"/>
        <v>2.110757050916315E-66</v>
      </c>
      <c r="I440">
        <f t="shared" si="58"/>
        <v>0</v>
      </c>
      <c r="J440">
        <f t="shared" si="58"/>
        <v>0</v>
      </c>
      <c r="K440">
        <f t="shared" si="55"/>
        <v>1.7025921746057124E-50</v>
      </c>
      <c r="L440">
        <f t="shared" si="56"/>
        <v>-0.28997812896886899</v>
      </c>
      <c r="M440">
        <f t="shared" si="57"/>
        <v>8.4087315280286012E-2</v>
      </c>
    </row>
    <row r="441" spans="1:13" x14ac:dyDescent="0.3">
      <c r="A441">
        <v>966.44999999998049</v>
      </c>
      <c r="B441">
        <v>98</v>
      </c>
      <c r="C441">
        <f t="shared" si="52"/>
        <v>93.073966770142761</v>
      </c>
      <c r="D441">
        <f t="shared" si="53"/>
        <v>287.15000000001942</v>
      </c>
      <c r="E441">
        <f t="shared" si="54"/>
        <v>4.9260332298572393</v>
      </c>
      <c r="F441">
        <f t="shared" si="58"/>
        <v>6.7725815990868521E-51</v>
      </c>
      <c r="G441">
        <f t="shared" si="58"/>
        <v>1.1902358187149199E-54</v>
      </c>
      <c r="H441">
        <f t="shared" si="58"/>
        <v>7.384492717064118E-67</v>
      </c>
      <c r="I441">
        <f t="shared" si="58"/>
        <v>0</v>
      </c>
      <c r="J441">
        <f t="shared" si="58"/>
        <v>0</v>
      </c>
      <c r="K441">
        <f t="shared" si="55"/>
        <v>6.7737718349055682E-51</v>
      </c>
      <c r="L441">
        <f t="shared" si="56"/>
        <v>4.9260332298572393</v>
      </c>
      <c r="M441">
        <f t="shared" si="57"/>
        <v>24.265803381657747</v>
      </c>
    </row>
    <row r="442" spans="1:13" x14ac:dyDescent="0.3">
      <c r="A442">
        <v>966.49999999998045</v>
      </c>
      <c r="B442">
        <v>110</v>
      </c>
      <c r="C442">
        <f t="shared" si="52"/>
        <v>92.857955411316652</v>
      </c>
      <c r="D442">
        <f t="shared" si="53"/>
        <v>287.10000000001946</v>
      </c>
      <c r="E442">
        <f t="shared" si="54"/>
        <v>17.142044588683348</v>
      </c>
      <c r="F442">
        <f t="shared" si="58"/>
        <v>2.6850613632644573E-51</v>
      </c>
      <c r="G442">
        <f t="shared" si="58"/>
        <v>4.567456934348204E-55</v>
      </c>
      <c r="H442">
        <f t="shared" si="58"/>
        <v>2.5744270710536946E-67</v>
      </c>
      <c r="I442">
        <f t="shared" si="58"/>
        <v>0</v>
      </c>
      <c r="J442">
        <f t="shared" si="58"/>
        <v>0</v>
      </c>
      <c r="K442">
        <f t="shared" si="55"/>
        <v>2.6855181089578923E-51</v>
      </c>
      <c r="L442">
        <f t="shared" si="56"/>
        <v>17.142044588683348</v>
      </c>
      <c r="M442">
        <f t="shared" si="57"/>
        <v>293.84969268040805</v>
      </c>
    </row>
    <row r="443" spans="1:13" x14ac:dyDescent="0.3">
      <c r="A443">
        <v>966.5499999999804</v>
      </c>
      <c r="B443">
        <v>81</v>
      </c>
      <c r="C443">
        <f t="shared" si="52"/>
        <v>92.641944052490544</v>
      </c>
      <c r="D443">
        <f t="shared" si="53"/>
        <v>287.05000000001951</v>
      </c>
      <c r="E443">
        <f t="shared" si="54"/>
        <v>-11.641944052490544</v>
      </c>
      <c r="F443">
        <f t="shared" si="58"/>
        <v>1.060795560667192E-51</v>
      </c>
      <c r="G443">
        <f t="shared" si="58"/>
        <v>1.7465998393036019E-55</v>
      </c>
      <c r="H443">
        <f t="shared" si="58"/>
        <v>8.9437166115999395E-68</v>
      </c>
      <c r="I443">
        <f t="shared" si="58"/>
        <v>0</v>
      </c>
      <c r="J443">
        <f t="shared" si="58"/>
        <v>0</v>
      </c>
      <c r="K443">
        <f t="shared" si="55"/>
        <v>1.0609702206511225E-51</v>
      </c>
      <c r="L443">
        <f t="shared" si="56"/>
        <v>-11.641944052490544</v>
      </c>
      <c r="M443">
        <f t="shared" si="57"/>
        <v>135.53486132131994</v>
      </c>
    </row>
    <row r="444" spans="1:13" x14ac:dyDescent="0.3">
      <c r="A444">
        <v>966.59999999998035</v>
      </c>
      <c r="B444">
        <v>87</v>
      </c>
      <c r="C444">
        <f t="shared" si="52"/>
        <v>92.425932693664436</v>
      </c>
      <c r="D444">
        <f t="shared" si="53"/>
        <v>287.00000000001955</v>
      </c>
      <c r="E444">
        <f t="shared" si="54"/>
        <v>-5.4259326936644356</v>
      </c>
      <c r="F444">
        <f t="shared" si="58"/>
        <v>4.1762518502612641E-52</v>
      </c>
      <c r="G444">
        <f t="shared" si="58"/>
        <v>6.6556408678358293E-56</v>
      </c>
      <c r="H444">
        <f t="shared" si="58"/>
        <v>3.096228296190815E-68</v>
      </c>
      <c r="I444">
        <f t="shared" si="58"/>
        <v>0</v>
      </c>
      <c r="J444">
        <f t="shared" si="58"/>
        <v>0</v>
      </c>
      <c r="K444">
        <f t="shared" si="55"/>
        <v>4.1769174143480478E-52</v>
      </c>
      <c r="L444">
        <f t="shared" si="56"/>
        <v>-5.4259326936644356</v>
      </c>
      <c r="M444">
        <f t="shared" si="57"/>
        <v>29.440745596176598</v>
      </c>
    </row>
    <row r="445" spans="1:13" x14ac:dyDescent="0.3">
      <c r="A445">
        <v>966.64999999998031</v>
      </c>
      <c r="B445">
        <v>100</v>
      </c>
      <c r="C445">
        <f t="shared" si="52"/>
        <v>92.209921334838327</v>
      </c>
      <c r="D445">
        <f t="shared" si="53"/>
        <v>286.9500000000196</v>
      </c>
      <c r="E445">
        <f t="shared" si="54"/>
        <v>7.7900786651616727</v>
      </c>
      <c r="F445">
        <f t="shared" si="58"/>
        <v>1.638397127068355E-52</v>
      </c>
      <c r="G445">
        <f t="shared" si="58"/>
        <v>2.5273410590160379E-56</v>
      </c>
      <c r="H445">
        <f t="shared" si="58"/>
        <v>1.0681332390886548E-68</v>
      </c>
      <c r="I445">
        <f t="shared" si="58"/>
        <v>0</v>
      </c>
      <c r="J445">
        <f t="shared" si="58"/>
        <v>0</v>
      </c>
      <c r="K445">
        <f t="shared" si="55"/>
        <v>1.6386498611742567E-52</v>
      </c>
      <c r="L445">
        <f t="shared" si="56"/>
        <v>7.7900786651616727</v>
      </c>
      <c r="M445">
        <f t="shared" si="57"/>
        <v>60.685325609407066</v>
      </c>
    </row>
    <row r="446" spans="1:13" x14ac:dyDescent="0.3">
      <c r="A446">
        <v>966.69999999998026</v>
      </c>
      <c r="B446">
        <v>101</v>
      </c>
      <c r="C446">
        <f t="shared" si="52"/>
        <v>91.993909976012219</v>
      </c>
      <c r="D446">
        <f t="shared" si="53"/>
        <v>286.90000000001965</v>
      </c>
      <c r="E446">
        <f t="shared" si="54"/>
        <v>9.006090023987781</v>
      </c>
      <c r="F446">
        <f t="shared" si="58"/>
        <v>6.4051482139332863E-53</v>
      </c>
      <c r="G446">
        <f t="shared" si="58"/>
        <v>9.5634663769376802E-57</v>
      </c>
      <c r="H446">
        <f t="shared" si="58"/>
        <v>3.6719384596470415E-69</v>
      </c>
      <c r="I446">
        <f t="shared" si="58"/>
        <v>0</v>
      </c>
      <c r="J446">
        <f t="shared" si="58"/>
        <v>0</v>
      </c>
      <c r="K446">
        <f t="shared" si="55"/>
        <v>6.4061045605709798E-53</v>
      </c>
      <c r="L446">
        <f t="shared" si="56"/>
        <v>9.006090023987781</v>
      </c>
      <c r="M446">
        <f t="shared" si="57"/>
        <v>81.109657520172235</v>
      </c>
    </row>
    <row r="447" spans="1:13" x14ac:dyDescent="0.3">
      <c r="A447">
        <v>966.74999999998022</v>
      </c>
      <c r="B447">
        <v>84</v>
      </c>
      <c r="C447">
        <f t="shared" si="52"/>
        <v>91.777898617186111</v>
      </c>
      <c r="D447">
        <f t="shared" si="53"/>
        <v>286.85000000001969</v>
      </c>
      <c r="E447">
        <f t="shared" si="54"/>
        <v>-7.7778986171861106</v>
      </c>
      <c r="F447">
        <f t="shared" si="58"/>
        <v>2.4952651371286943E-53</v>
      </c>
      <c r="G447">
        <f t="shared" si="58"/>
        <v>3.6061544790807332E-57</v>
      </c>
      <c r="H447">
        <f t="shared" si="58"/>
        <v>1.2578905867319406E-69</v>
      </c>
      <c r="I447">
        <f t="shared" si="58"/>
        <v>0</v>
      </c>
      <c r="J447">
        <f t="shared" si="58"/>
        <v>0</v>
      </c>
      <c r="K447">
        <f t="shared" si="55"/>
        <v>2.4956257525766022E-53</v>
      </c>
      <c r="L447">
        <f t="shared" si="56"/>
        <v>-7.7778986171861106</v>
      </c>
      <c r="M447">
        <f t="shared" si="57"/>
        <v>60.49570689922561</v>
      </c>
    </row>
    <row r="448" spans="1:13" x14ac:dyDescent="0.3">
      <c r="A448">
        <v>966.79999999998017</v>
      </c>
      <c r="B448">
        <v>107</v>
      </c>
      <c r="C448">
        <f t="shared" si="52"/>
        <v>91.561887258360912</v>
      </c>
      <c r="D448">
        <f t="shared" si="53"/>
        <v>286.80000000001974</v>
      </c>
      <c r="E448">
        <f t="shared" si="54"/>
        <v>15.438112741639088</v>
      </c>
      <c r="F448">
        <f t="shared" si="58"/>
        <v>9.6868310064247566E-54</v>
      </c>
      <c r="G448">
        <f t="shared" si="58"/>
        <v>1.3550359820659773E-57</v>
      </c>
      <c r="H448">
        <f t="shared" si="58"/>
        <v>4.2940574401329961E-70</v>
      </c>
      <c r="I448">
        <f t="shared" si="58"/>
        <v>0</v>
      </c>
      <c r="J448">
        <f t="shared" si="58"/>
        <v>0</v>
      </c>
      <c r="K448">
        <f t="shared" si="55"/>
        <v>9.6881860424068223E-54</v>
      </c>
      <c r="L448">
        <f t="shared" si="56"/>
        <v>15.438112741639088</v>
      </c>
      <c r="M448">
        <f t="shared" si="57"/>
        <v>238.33532502355916</v>
      </c>
    </row>
    <row r="449" spans="1:13" x14ac:dyDescent="0.3">
      <c r="A449">
        <v>966.84999999998013</v>
      </c>
      <c r="B449">
        <v>92</v>
      </c>
      <c r="C449">
        <f t="shared" si="52"/>
        <v>91.345875899534803</v>
      </c>
      <c r="D449">
        <f t="shared" si="53"/>
        <v>286.75000000001978</v>
      </c>
      <c r="E449">
        <f t="shared" si="54"/>
        <v>0.65412410046519653</v>
      </c>
      <c r="F449">
        <f t="shared" si="58"/>
        <v>3.7473499916881507E-54</v>
      </c>
      <c r="G449">
        <f t="shared" si="58"/>
        <v>5.0738174506943672E-58</v>
      </c>
      <c r="H449">
        <f t="shared" si="58"/>
        <v>1.4607313198822998E-70</v>
      </c>
      <c r="I449">
        <f t="shared" si="58"/>
        <v>0</v>
      </c>
      <c r="J449">
        <f t="shared" si="58"/>
        <v>0</v>
      </c>
      <c r="K449">
        <f t="shared" si="55"/>
        <v>3.74785737343322E-54</v>
      </c>
      <c r="L449">
        <f t="shared" si="56"/>
        <v>0.65412410046519653</v>
      </c>
      <c r="M449">
        <f t="shared" si="57"/>
        <v>0.42787833880940251</v>
      </c>
    </row>
    <row r="450" spans="1:13" x14ac:dyDescent="0.3">
      <c r="A450">
        <v>966.89999999998008</v>
      </c>
      <c r="B450">
        <v>85</v>
      </c>
      <c r="C450">
        <f t="shared" si="52"/>
        <v>91.129864540708695</v>
      </c>
      <c r="D450">
        <f t="shared" si="53"/>
        <v>286.70000000001983</v>
      </c>
      <c r="E450">
        <f t="shared" si="54"/>
        <v>-6.1298645407086951</v>
      </c>
      <c r="F450">
        <f t="shared" si="58"/>
        <v>1.4445889871274186E-54</v>
      </c>
      <c r="G450">
        <f t="shared" si="58"/>
        <v>1.8931993954194464E-58</v>
      </c>
      <c r="H450">
        <f t="shared" si="58"/>
        <v>4.9516545879009492E-71</v>
      </c>
      <c r="I450">
        <f t="shared" si="58"/>
        <v>0</v>
      </c>
      <c r="J450">
        <f t="shared" si="58"/>
        <v>0</v>
      </c>
      <c r="K450">
        <f t="shared" si="55"/>
        <v>1.4447783070669605E-54</v>
      </c>
      <c r="L450">
        <f t="shared" si="56"/>
        <v>-6.1298645407086951</v>
      </c>
      <c r="M450">
        <f t="shared" si="57"/>
        <v>37.575239287437824</v>
      </c>
    </row>
    <row r="451" spans="1:13" x14ac:dyDescent="0.3">
      <c r="A451">
        <v>966.94999999998004</v>
      </c>
      <c r="B451">
        <v>63</v>
      </c>
      <c r="C451">
        <f t="shared" si="52"/>
        <v>90.913853181882587</v>
      </c>
      <c r="D451">
        <f t="shared" si="53"/>
        <v>286.65000000001987</v>
      </c>
      <c r="E451">
        <f t="shared" si="54"/>
        <v>-27.913853181882587</v>
      </c>
      <c r="F451">
        <f t="shared" si="58"/>
        <v>5.5493466128026429E-55</v>
      </c>
      <c r="G451">
        <f t="shared" si="58"/>
        <v>7.0393958147240359E-59</v>
      </c>
      <c r="H451">
        <f t="shared" si="58"/>
        <v>1.6726606963497368E-71</v>
      </c>
      <c r="I451">
        <f t="shared" si="58"/>
        <v>0</v>
      </c>
      <c r="J451">
        <f t="shared" si="58"/>
        <v>0</v>
      </c>
      <c r="K451">
        <f t="shared" si="55"/>
        <v>5.5500505523841155E-55</v>
      </c>
      <c r="L451">
        <f t="shared" si="56"/>
        <v>-27.913853181882587</v>
      </c>
      <c r="M451">
        <f t="shared" si="57"/>
        <v>779.18319945969665</v>
      </c>
    </row>
    <row r="452" spans="1:13" x14ac:dyDescent="0.3">
      <c r="A452">
        <v>966.99999999997999</v>
      </c>
      <c r="B452">
        <v>99</v>
      </c>
      <c r="C452">
        <f t="shared" si="52"/>
        <v>90.697841823056478</v>
      </c>
      <c r="D452">
        <f t="shared" si="53"/>
        <v>286.60000000001992</v>
      </c>
      <c r="E452">
        <f t="shared" si="54"/>
        <v>8.3021581769435215</v>
      </c>
      <c r="F452">
        <f t="shared" si="58"/>
        <v>2.1243052040819751E-55</v>
      </c>
      <c r="G452">
        <f t="shared" si="58"/>
        <v>2.6082662593721317E-59</v>
      </c>
      <c r="H452">
        <f t="shared" si="58"/>
        <v>5.630446956599071E-72</v>
      </c>
      <c r="I452">
        <f t="shared" si="58"/>
        <v>0</v>
      </c>
      <c r="J452">
        <f t="shared" si="58"/>
        <v>0</v>
      </c>
      <c r="K452">
        <f t="shared" si="55"/>
        <v>2.1245660307079123E-55</v>
      </c>
      <c r="L452">
        <f t="shared" si="56"/>
        <v>8.3021581769435215</v>
      </c>
      <c r="M452">
        <f t="shared" si="57"/>
        <v>68.925830394990172</v>
      </c>
    </row>
    <row r="453" spans="1:13" x14ac:dyDescent="0.3">
      <c r="A453">
        <v>967.04999999997995</v>
      </c>
      <c r="B453">
        <v>102</v>
      </c>
      <c r="C453">
        <f t="shared" si="52"/>
        <v>90.48183046423037</v>
      </c>
      <c r="D453">
        <f t="shared" si="53"/>
        <v>286.55000000001996</v>
      </c>
      <c r="E453">
        <f t="shared" si="54"/>
        <v>11.51816953576963</v>
      </c>
      <c r="F453">
        <f t="shared" si="58"/>
        <v>8.1034411701777464E-56</v>
      </c>
      <c r="G453">
        <f t="shared" si="58"/>
        <v>9.6304364631800468E-60</v>
      </c>
      <c r="H453">
        <f t="shared" si="58"/>
        <v>1.8886670340997183E-72</v>
      </c>
      <c r="I453">
        <f t="shared" si="58"/>
        <v>0</v>
      </c>
      <c r="J453">
        <f t="shared" si="58"/>
        <v>0</v>
      </c>
      <c r="K453">
        <f t="shared" si="55"/>
        <v>8.1044042138240644E-56</v>
      </c>
      <c r="L453">
        <f t="shared" si="56"/>
        <v>11.51816953576963</v>
      </c>
      <c r="M453">
        <f t="shared" si="57"/>
        <v>132.66822945473157</v>
      </c>
    </row>
    <row r="454" spans="1:13" x14ac:dyDescent="0.3">
      <c r="A454">
        <v>967.0999999999799</v>
      </c>
      <c r="B454">
        <v>112</v>
      </c>
      <c r="C454">
        <f t="shared" si="52"/>
        <v>90.265819105404262</v>
      </c>
      <c r="D454">
        <f t="shared" si="53"/>
        <v>286.50000000002001</v>
      </c>
      <c r="E454">
        <f t="shared" si="54"/>
        <v>21.734180894595738</v>
      </c>
      <c r="F454">
        <f t="shared" si="58"/>
        <v>3.0803464391125888E-56</v>
      </c>
      <c r="G454">
        <f t="shared" si="58"/>
        <v>3.5433783435754184E-60</v>
      </c>
      <c r="H454">
        <f t="shared" si="58"/>
        <v>6.3131402526755169E-73</v>
      </c>
      <c r="I454">
        <f t="shared" si="58"/>
        <v>0</v>
      </c>
      <c r="J454">
        <f t="shared" si="58"/>
        <v>0</v>
      </c>
      <c r="K454">
        <f t="shared" si="55"/>
        <v>3.0807007769469462E-56</v>
      </c>
      <c r="L454">
        <f t="shared" si="56"/>
        <v>21.734180894595738</v>
      </c>
      <c r="M454">
        <f t="shared" si="57"/>
        <v>472.37461915901042</v>
      </c>
    </row>
    <row r="455" spans="1:13" x14ac:dyDescent="0.3">
      <c r="A455">
        <v>967.14999999997985</v>
      </c>
      <c r="B455">
        <v>88</v>
      </c>
      <c r="C455">
        <f t="shared" ref="C455:C512" si="59">$P$12*A455+$Q$12</f>
        <v>90.049807746578153</v>
      </c>
      <c r="D455">
        <f t="shared" ref="D455:D512" si="60">$E$2-A455-$N$5</f>
        <v>286.45000000002005</v>
      </c>
      <c r="E455">
        <f t="shared" ref="E455:E512" si="61">B455-C455</f>
        <v>-2.0498077465781535</v>
      </c>
      <c r="F455">
        <f t="shared" si="58"/>
        <v>1.1668288330663962E-56</v>
      </c>
      <c r="G455">
        <f t="shared" si="58"/>
        <v>1.2991718203420241E-60</v>
      </c>
      <c r="H455">
        <f t="shared" si="58"/>
        <v>2.102872708610218E-73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1.1669587502484306E-56</v>
      </c>
      <c r="L455">
        <f t="shared" ref="L455:L512" si="63">E455-K455</f>
        <v>-2.0498077465781535</v>
      </c>
      <c r="M455">
        <f t="shared" ref="M455:M512" si="64">(L455)^2</f>
        <v>4.2017117979318073</v>
      </c>
    </row>
    <row r="456" spans="1:13" x14ac:dyDescent="0.3">
      <c r="A456">
        <v>967.19999999997981</v>
      </c>
      <c r="B456">
        <v>85</v>
      </c>
      <c r="C456">
        <f t="shared" si="59"/>
        <v>89.833796387752045</v>
      </c>
      <c r="D456">
        <f t="shared" si="60"/>
        <v>286.4000000000201</v>
      </c>
      <c r="E456">
        <f t="shared" si="61"/>
        <v>-4.8337963877520451</v>
      </c>
      <c r="F456">
        <f t="shared" si="58"/>
        <v>4.4044557431649487E-57</v>
      </c>
      <c r="G456">
        <f t="shared" si="58"/>
        <v>4.7467151070422701E-61</v>
      </c>
      <c r="H456">
        <f t="shared" si="58"/>
        <v>6.9800420815529637E-74</v>
      </c>
      <c r="I456">
        <f t="shared" si="58"/>
        <v>0</v>
      </c>
      <c r="J456">
        <f t="shared" si="58"/>
        <v>0</v>
      </c>
      <c r="K456">
        <f t="shared" si="62"/>
        <v>4.4049304146756531E-57</v>
      </c>
      <c r="L456">
        <f t="shared" si="63"/>
        <v>-4.8337963877520451</v>
      </c>
      <c r="M456">
        <f t="shared" si="64"/>
        <v>23.36558751824472</v>
      </c>
    </row>
    <row r="457" spans="1:13" x14ac:dyDescent="0.3">
      <c r="A457">
        <v>967.24999999997976</v>
      </c>
      <c r="B457">
        <v>90</v>
      </c>
      <c r="C457">
        <f t="shared" si="59"/>
        <v>89.617785028925937</v>
      </c>
      <c r="D457">
        <f t="shared" si="60"/>
        <v>286.35000000002015</v>
      </c>
      <c r="E457">
        <f t="shared" si="61"/>
        <v>0.38221497107406321</v>
      </c>
      <c r="F457">
        <f t="shared" si="58"/>
        <v>1.6567419074036238E-57</v>
      </c>
      <c r="G457">
        <f t="shared" si="58"/>
        <v>1.7282129315433396E-61</v>
      </c>
      <c r="H457">
        <f t="shared" si="58"/>
        <v>2.3087696585581956E-74</v>
      </c>
      <c r="I457">
        <f t="shared" si="58"/>
        <v>0</v>
      </c>
      <c r="J457">
        <f t="shared" si="58"/>
        <v>0</v>
      </c>
      <c r="K457">
        <f t="shared" si="62"/>
        <v>1.6569147286967782E-57</v>
      </c>
      <c r="L457">
        <f t="shared" si="63"/>
        <v>0.38221497107406321</v>
      </c>
      <c r="M457">
        <f t="shared" si="64"/>
        <v>0.14608828411314698</v>
      </c>
    </row>
    <row r="458" spans="1:13" x14ac:dyDescent="0.3">
      <c r="A458">
        <v>967.29999999997972</v>
      </c>
      <c r="B458">
        <v>87</v>
      </c>
      <c r="C458">
        <f t="shared" si="59"/>
        <v>89.401773670100738</v>
      </c>
      <c r="D458">
        <f t="shared" si="60"/>
        <v>286.30000000002019</v>
      </c>
      <c r="E458">
        <f t="shared" si="61"/>
        <v>-2.4017736701007379</v>
      </c>
      <c r="F458">
        <f t="shared" si="58"/>
        <v>6.2100482504844436E-58</v>
      </c>
      <c r="G458">
        <f t="shared" si="58"/>
        <v>6.2701631821228049E-62</v>
      </c>
      <c r="H458">
        <f t="shared" si="58"/>
        <v>7.6099303348194761E-75</v>
      </c>
      <c r="I458">
        <f t="shared" si="58"/>
        <v>0</v>
      </c>
      <c r="J458">
        <f t="shared" si="58"/>
        <v>0</v>
      </c>
      <c r="K458">
        <f t="shared" si="62"/>
        <v>6.2106752668026557E-58</v>
      </c>
      <c r="L458">
        <f t="shared" si="63"/>
        <v>-2.4017736701007379</v>
      </c>
      <c r="M458">
        <f t="shared" si="64"/>
        <v>5.7685167623891687</v>
      </c>
    </row>
    <row r="459" spans="1:13" x14ac:dyDescent="0.3">
      <c r="A459">
        <v>967.34999999997967</v>
      </c>
      <c r="B459">
        <v>94</v>
      </c>
      <c r="C459">
        <f t="shared" si="59"/>
        <v>89.18576231127463</v>
      </c>
      <c r="D459">
        <f t="shared" si="60"/>
        <v>286.25000000002024</v>
      </c>
      <c r="E459">
        <f t="shared" si="61"/>
        <v>4.8142376887253704</v>
      </c>
      <c r="F459">
        <f t="shared" si="58"/>
        <v>2.3195973313329953E-58</v>
      </c>
      <c r="G459">
        <f t="shared" si="58"/>
        <v>2.2669291441751763E-62</v>
      </c>
      <c r="H459">
        <f t="shared" si="58"/>
        <v>2.4995294894919633E-75</v>
      </c>
      <c r="I459">
        <f t="shared" si="58"/>
        <v>0</v>
      </c>
      <c r="J459">
        <f t="shared" si="58"/>
        <v>0</v>
      </c>
      <c r="K459">
        <f t="shared" si="62"/>
        <v>2.3198240242474127E-58</v>
      </c>
      <c r="L459">
        <f t="shared" si="63"/>
        <v>4.8142376887253704</v>
      </c>
      <c r="M459">
        <f t="shared" si="64"/>
        <v>23.176884523543798</v>
      </c>
    </row>
    <row r="460" spans="1:13" x14ac:dyDescent="0.3">
      <c r="A460">
        <v>967.39999999997963</v>
      </c>
      <c r="B460">
        <v>92</v>
      </c>
      <c r="C460">
        <f t="shared" si="59"/>
        <v>88.969750952448521</v>
      </c>
      <c r="D460">
        <f t="shared" si="60"/>
        <v>286.20000000002028</v>
      </c>
      <c r="E460">
        <f t="shared" si="61"/>
        <v>3.0302490475514787</v>
      </c>
      <c r="F460">
        <f t="shared" si="58"/>
        <v>8.6339143394911514E-59</v>
      </c>
      <c r="G460">
        <f t="shared" si="58"/>
        <v>8.1672257007586304E-63</v>
      </c>
      <c r="H460">
        <f t="shared" si="58"/>
        <v>8.181131211324953E-76</v>
      </c>
      <c r="I460">
        <f t="shared" si="58"/>
        <v>0</v>
      </c>
      <c r="J460">
        <f t="shared" si="58"/>
        <v>0</v>
      </c>
      <c r="K460">
        <f t="shared" si="62"/>
        <v>8.634731062061228E-59</v>
      </c>
      <c r="L460">
        <f t="shared" si="63"/>
        <v>3.0302490475514787</v>
      </c>
      <c r="M460">
        <f t="shared" si="64"/>
        <v>9.1824092901866443</v>
      </c>
    </row>
    <row r="461" spans="1:13" x14ac:dyDescent="0.3">
      <c r="A461">
        <v>967.44999999997958</v>
      </c>
      <c r="B461">
        <v>97</v>
      </c>
      <c r="C461">
        <f t="shared" si="59"/>
        <v>88.753739593622413</v>
      </c>
      <c r="D461">
        <f t="shared" si="60"/>
        <v>286.15000000002033</v>
      </c>
      <c r="E461">
        <f t="shared" si="61"/>
        <v>8.2462604063775871</v>
      </c>
      <c r="F461">
        <f t="shared" si="58"/>
        <v>3.2024354148483681E-59</v>
      </c>
      <c r="G461">
        <f t="shared" si="58"/>
        <v>2.9321668417050263E-63</v>
      </c>
      <c r="H461">
        <f t="shared" si="58"/>
        <v>2.6683694537434765E-76</v>
      </c>
      <c r="I461">
        <f t="shared" si="58"/>
        <v>0</v>
      </c>
      <c r="J461">
        <f t="shared" si="58"/>
        <v>0</v>
      </c>
      <c r="K461">
        <f t="shared" si="62"/>
        <v>3.2027286315325388E-59</v>
      </c>
      <c r="L461">
        <f t="shared" si="63"/>
        <v>8.2462604063775871</v>
      </c>
      <c r="M461">
        <f t="shared" si="64"/>
        <v>68.000810689790654</v>
      </c>
    </row>
    <row r="462" spans="1:13" x14ac:dyDescent="0.3">
      <c r="A462">
        <v>967.49999999997954</v>
      </c>
      <c r="B462">
        <v>87</v>
      </c>
      <c r="C462">
        <f t="shared" si="59"/>
        <v>88.537728234796305</v>
      </c>
      <c r="D462">
        <f t="shared" si="60"/>
        <v>286.10000000002037</v>
      </c>
      <c r="E462">
        <f t="shared" si="61"/>
        <v>-1.5377282347963046</v>
      </c>
      <c r="F462">
        <f t="shared" si="58"/>
        <v>1.1836697078977543E-59</v>
      </c>
      <c r="G462">
        <f t="shared" si="58"/>
        <v>1.0490116424783656E-63</v>
      </c>
      <c r="H462">
        <f t="shared" si="58"/>
        <v>8.6727349099166113E-77</v>
      </c>
      <c r="I462">
        <f t="shared" si="58"/>
        <v>0</v>
      </c>
      <c r="J462">
        <f t="shared" si="58"/>
        <v>0</v>
      </c>
      <c r="K462">
        <f t="shared" si="62"/>
        <v>1.1837746090620021E-59</v>
      </c>
      <c r="L462">
        <f t="shared" si="63"/>
        <v>-1.5377282347963046</v>
      </c>
      <c r="M462">
        <f t="shared" si="64"/>
        <v>2.364608124089759</v>
      </c>
    </row>
    <row r="463" spans="1:13" x14ac:dyDescent="0.3">
      <c r="A463">
        <v>967.54999999997949</v>
      </c>
      <c r="B463">
        <v>106</v>
      </c>
      <c r="C463">
        <f t="shared" si="59"/>
        <v>88.321716875970196</v>
      </c>
      <c r="D463">
        <f t="shared" si="60"/>
        <v>286.05000000002042</v>
      </c>
      <c r="E463">
        <f t="shared" si="61"/>
        <v>17.678283124029804</v>
      </c>
      <c r="F463">
        <f t="shared" si="58"/>
        <v>4.3597159676091264E-60</v>
      </c>
      <c r="G463">
        <f t="shared" si="58"/>
        <v>3.7398092157944782E-64</v>
      </c>
      <c r="H463">
        <f t="shared" si="58"/>
        <v>2.8089479565967592E-77</v>
      </c>
      <c r="I463">
        <f t="shared" si="58"/>
        <v>0</v>
      </c>
      <c r="J463">
        <f t="shared" si="58"/>
        <v>0</v>
      </c>
      <c r="K463">
        <f t="shared" si="62"/>
        <v>4.3600899485307061E-60</v>
      </c>
      <c r="L463">
        <f t="shared" si="63"/>
        <v>17.678283124029804</v>
      </c>
      <c r="M463">
        <f t="shared" si="64"/>
        <v>312.52169421335697</v>
      </c>
    </row>
    <row r="464" spans="1:13" x14ac:dyDescent="0.3">
      <c r="A464">
        <v>967.59999999997945</v>
      </c>
      <c r="B464">
        <v>79</v>
      </c>
      <c r="C464">
        <f t="shared" si="59"/>
        <v>88.105705517144088</v>
      </c>
      <c r="D464">
        <f t="shared" si="60"/>
        <v>286.00000000002046</v>
      </c>
      <c r="E464">
        <f t="shared" si="61"/>
        <v>-9.1057055171440879</v>
      </c>
      <c r="F464">
        <f t="shared" si="58"/>
        <v>1.6001598463391958E-60</v>
      </c>
      <c r="G464">
        <f t="shared" si="58"/>
        <v>1.3286056529559369E-64</v>
      </c>
      <c r="H464">
        <f t="shared" si="58"/>
        <v>9.0658561310579497E-78</v>
      </c>
      <c r="I464">
        <f t="shared" si="58"/>
        <v>0</v>
      </c>
      <c r="J464">
        <f t="shared" si="58"/>
        <v>0</v>
      </c>
      <c r="K464">
        <f t="shared" si="62"/>
        <v>1.6002927069044915E-60</v>
      </c>
      <c r="L464">
        <f t="shared" si="63"/>
        <v>-9.1057055171440879</v>
      </c>
      <c r="M464">
        <f t="shared" si="64"/>
        <v>82.913872964948283</v>
      </c>
    </row>
    <row r="465" spans="1:13" x14ac:dyDescent="0.3">
      <c r="A465">
        <v>967.6499999999794</v>
      </c>
      <c r="B465">
        <v>87</v>
      </c>
      <c r="C465">
        <f t="shared" si="59"/>
        <v>87.88969415831798</v>
      </c>
      <c r="D465">
        <f t="shared" si="60"/>
        <v>285.95000000002051</v>
      </c>
      <c r="E465">
        <f t="shared" si="61"/>
        <v>-0.8896941583179796</v>
      </c>
      <c r="F465">
        <f t="shared" si="58"/>
        <v>5.8525623545818327E-61</v>
      </c>
      <c r="G465">
        <f t="shared" si="58"/>
        <v>4.7034903099687795E-65</v>
      </c>
      <c r="H465">
        <f t="shared" si="58"/>
        <v>2.9157579073537369E-78</v>
      </c>
      <c r="I465">
        <f t="shared" si="58"/>
        <v>0</v>
      </c>
      <c r="J465">
        <f t="shared" si="58"/>
        <v>0</v>
      </c>
      <c r="K465">
        <f t="shared" si="62"/>
        <v>5.8530327036128293E-61</v>
      </c>
      <c r="L465">
        <f t="shared" si="63"/>
        <v>-0.8896941583179796</v>
      </c>
      <c r="M465">
        <f t="shared" si="64"/>
        <v>0.79155569534513814</v>
      </c>
    </row>
    <row r="466" spans="1:13" x14ac:dyDescent="0.3">
      <c r="A466">
        <v>967.69999999997935</v>
      </c>
      <c r="B466">
        <v>82</v>
      </c>
      <c r="C466">
        <f t="shared" si="59"/>
        <v>87.673682799491871</v>
      </c>
      <c r="D466">
        <f t="shared" si="60"/>
        <v>285.90000000002055</v>
      </c>
      <c r="E466">
        <f t="shared" si="61"/>
        <v>-5.6736827994918713</v>
      </c>
      <c r="F466">
        <f t="shared" si="58"/>
        <v>2.1330755609278221E-61</v>
      </c>
      <c r="G466">
        <f t="shared" si="58"/>
        <v>1.6592885661446151E-65</v>
      </c>
      <c r="H466">
        <f t="shared" si="58"/>
        <v>9.3448344198518894E-79</v>
      </c>
      <c r="I466">
        <f t="shared" si="58"/>
        <v>0</v>
      </c>
      <c r="J466">
        <f t="shared" si="58"/>
        <v>0</v>
      </c>
      <c r="K466">
        <f t="shared" si="62"/>
        <v>2.1332414897844367E-61</v>
      </c>
      <c r="L466">
        <f t="shared" si="63"/>
        <v>-5.6736827994918713</v>
      </c>
      <c r="M466">
        <f t="shared" si="64"/>
        <v>32.190676509249919</v>
      </c>
    </row>
    <row r="467" spans="1:13" x14ac:dyDescent="0.3">
      <c r="A467">
        <v>967.74999999997931</v>
      </c>
      <c r="B467">
        <v>79</v>
      </c>
      <c r="C467">
        <f t="shared" si="59"/>
        <v>87.457671440665763</v>
      </c>
      <c r="D467">
        <f t="shared" si="60"/>
        <v>285.8500000000206</v>
      </c>
      <c r="E467">
        <f t="shared" si="61"/>
        <v>-8.4576714406657629</v>
      </c>
      <c r="F467">
        <f t="shared" si="58"/>
        <v>7.7471852273572349E-62</v>
      </c>
      <c r="G467">
        <f t="shared" si="58"/>
        <v>5.8331224954288331E-66</v>
      </c>
      <c r="H467">
        <f t="shared" si="58"/>
        <v>2.9844840915469261E-79</v>
      </c>
      <c r="I467">
        <f t="shared" si="58"/>
        <v>0</v>
      </c>
      <c r="J467">
        <f t="shared" si="58"/>
        <v>0</v>
      </c>
      <c r="K467">
        <f t="shared" si="62"/>
        <v>7.7477685396067779E-62</v>
      </c>
      <c r="L467">
        <f t="shared" si="63"/>
        <v>-8.4576714406657629</v>
      </c>
      <c r="M467">
        <f t="shared" si="64"/>
        <v>71.532206198253277</v>
      </c>
    </row>
    <row r="468" spans="1:13" x14ac:dyDescent="0.3">
      <c r="A468">
        <v>967.79999999997926</v>
      </c>
      <c r="B468">
        <v>78</v>
      </c>
      <c r="C468">
        <f t="shared" si="59"/>
        <v>87.241660081839655</v>
      </c>
      <c r="D468">
        <f t="shared" si="60"/>
        <v>285.80000000002065</v>
      </c>
      <c r="E468">
        <f t="shared" si="61"/>
        <v>-9.2416600818396546</v>
      </c>
      <c r="F468">
        <f t="shared" ref="F468:J512" si="65">F$5*EXP(-(($D468-F$6)^2)/(2*F$7^2))</f>
        <v>2.8038782292430836E-62</v>
      </c>
      <c r="G468">
        <f t="shared" si="65"/>
        <v>2.0434206697387796E-66</v>
      </c>
      <c r="H468">
        <f t="shared" si="65"/>
        <v>9.4982683474516914E-80</v>
      </c>
      <c r="I468">
        <f t="shared" si="65"/>
        <v>0</v>
      </c>
      <c r="J468">
        <f t="shared" si="65"/>
        <v>0</v>
      </c>
      <c r="K468">
        <f t="shared" si="62"/>
        <v>2.8040825713100577E-62</v>
      </c>
      <c r="L468">
        <f t="shared" si="63"/>
        <v>-9.2416600818396546</v>
      </c>
      <c r="M468">
        <f t="shared" si="64"/>
        <v>85.408281068268536</v>
      </c>
    </row>
    <row r="469" spans="1:13" x14ac:dyDescent="0.3">
      <c r="A469">
        <v>967.84999999997922</v>
      </c>
      <c r="B469">
        <v>77</v>
      </c>
      <c r="C469">
        <f t="shared" si="59"/>
        <v>87.025648723014456</v>
      </c>
      <c r="D469">
        <f t="shared" si="60"/>
        <v>285.75000000002069</v>
      </c>
      <c r="E469">
        <f t="shared" si="61"/>
        <v>-10.025648723014456</v>
      </c>
      <c r="F469">
        <f t="shared" si="65"/>
        <v>1.0112344739458808E-62</v>
      </c>
      <c r="G469">
        <f t="shared" si="65"/>
        <v>7.1333244315709383E-67</v>
      </c>
      <c r="H469">
        <f t="shared" si="65"/>
        <v>3.012292298082419E-80</v>
      </c>
      <c r="I469">
        <f t="shared" si="65"/>
        <v>0</v>
      </c>
      <c r="J469">
        <f t="shared" si="65"/>
        <v>0</v>
      </c>
      <c r="K469">
        <f t="shared" si="62"/>
        <v>1.0113058071901965E-62</v>
      </c>
      <c r="L469">
        <f t="shared" si="63"/>
        <v>-10.025648723014456</v>
      </c>
      <c r="M469">
        <f t="shared" si="64"/>
        <v>100.51363231728139</v>
      </c>
    </row>
    <row r="470" spans="1:13" x14ac:dyDescent="0.3">
      <c r="A470">
        <v>967.89999999997917</v>
      </c>
      <c r="B470">
        <v>83</v>
      </c>
      <c r="C470">
        <f t="shared" si="59"/>
        <v>86.809637364188347</v>
      </c>
      <c r="D470">
        <f t="shared" si="60"/>
        <v>285.70000000002074</v>
      </c>
      <c r="E470">
        <f t="shared" si="61"/>
        <v>-3.8096373641883474</v>
      </c>
      <c r="F470">
        <f t="shared" si="65"/>
        <v>3.6343110460486894E-63</v>
      </c>
      <c r="G470">
        <f t="shared" si="65"/>
        <v>2.4814394392573353E-67</v>
      </c>
      <c r="H470">
        <f t="shared" si="65"/>
        <v>9.5197884331731568E-81</v>
      </c>
      <c r="I470">
        <f t="shared" si="65"/>
        <v>0</v>
      </c>
      <c r="J470">
        <f t="shared" si="65"/>
        <v>0</v>
      </c>
      <c r="K470">
        <f t="shared" si="62"/>
        <v>3.6345591899926152E-63</v>
      </c>
      <c r="L470">
        <f t="shared" si="63"/>
        <v>-3.8096373641883474</v>
      </c>
      <c r="M470">
        <f t="shared" si="64"/>
        <v>14.513336846619939</v>
      </c>
    </row>
    <row r="471" spans="1:13" x14ac:dyDescent="0.3">
      <c r="A471">
        <v>967.94999999997913</v>
      </c>
      <c r="B471">
        <v>87</v>
      </c>
      <c r="C471">
        <f t="shared" si="59"/>
        <v>86.593626005362239</v>
      </c>
      <c r="D471">
        <f t="shared" si="60"/>
        <v>285.65000000002078</v>
      </c>
      <c r="E471">
        <f t="shared" si="61"/>
        <v>0.40637399463776092</v>
      </c>
      <c r="F471">
        <f t="shared" si="65"/>
        <v>1.3015768952453425E-63</v>
      </c>
      <c r="G471">
        <f t="shared" si="65"/>
        <v>8.6018703717131962E-68</v>
      </c>
      <c r="H471">
        <f t="shared" si="65"/>
        <v>2.9980232145700689E-81</v>
      </c>
      <c r="I471">
        <f t="shared" si="65"/>
        <v>0</v>
      </c>
      <c r="J471">
        <f t="shared" si="65"/>
        <v>0</v>
      </c>
      <c r="K471">
        <f t="shared" si="62"/>
        <v>1.3016629139490598E-63</v>
      </c>
      <c r="L471">
        <f t="shared" si="63"/>
        <v>0.40637399463776092</v>
      </c>
      <c r="M471">
        <f t="shared" si="64"/>
        <v>0.16513982351785095</v>
      </c>
    </row>
    <row r="472" spans="1:13" x14ac:dyDescent="0.3">
      <c r="A472">
        <v>967.99999999997908</v>
      </c>
      <c r="B472">
        <v>111</v>
      </c>
      <c r="C472">
        <f t="shared" si="59"/>
        <v>86.377614646536131</v>
      </c>
      <c r="D472">
        <f t="shared" si="60"/>
        <v>285.60000000002083</v>
      </c>
      <c r="E472">
        <f t="shared" si="61"/>
        <v>24.622385353463869</v>
      </c>
      <c r="F472">
        <f t="shared" si="65"/>
        <v>4.6451000915779546E-64</v>
      </c>
      <c r="G472">
        <f t="shared" si="65"/>
        <v>2.9713897153014679E-68</v>
      </c>
      <c r="H472">
        <f t="shared" si="65"/>
        <v>9.4084957971145686E-82</v>
      </c>
      <c r="I472">
        <f t="shared" si="65"/>
        <v>0</v>
      </c>
      <c r="J472">
        <f t="shared" si="65"/>
        <v>0</v>
      </c>
      <c r="K472">
        <f t="shared" si="62"/>
        <v>4.6453972305494845E-64</v>
      </c>
      <c r="L472">
        <f t="shared" si="63"/>
        <v>24.622385353463869</v>
      </c>
      <c r="M472">
        <f t="shared" si="64"/>
        <v>606.2618604944721</v>
      </c>
    </row>
    <row r="473" spans="1:13" x14ac:dyDescent="0.3">
      <c r="A473">
        <v>968.04999999997904</v>
      </c>
      <c r="B473">
        <v>93</v>
      </c>
      <c r="C473">
        <f t="shared" si="59"/>
        <v>86.161603287710022</v>
      </c>
      <c r="D473">
        <f t="shared" si="60"/>
        <v>285.55000000002087</v>
      </c>
      <c r="E473">
        <f t="shared" si="61"/>
        <v>6.8383967122899776</v>
      </c>
      <c r="F473">
        <f t="shared" si="65"/>
        <v>1.65195355000305E-64</v>
      </c>
      <c r="G473">
        <f t="shared" si="65"/>
        <v>1.0228309179533885E-68</v>
      </c>
      <c r="H473">
        <f t="shared" si="65"/>
        <v>2.9422726061325919E-82</v>
      </c>
      <c r="I473">
        <f t="shared" si="65"/>
        <v>0</v>
      </c>
      <c r="J473">
        <f t="shared" si="65"/>
        <v>0</v>
      </c>
      <c r="K473">
        <f t="shared" si="62"/>
        <v>1.6520558330948452E-64</v>
      </c>
      <c r="L473">
        <f t="shared" si="63"/>
        <v>6.8383967122899776</v>
      </c>
      <c r="M473">
        <f t="shared" si="64"/>
        <v>46.763669594658374</v>
      </c>
    </row>
    <row r="474" spans="1:13" x14ac:dyDescent="0.3">
      <c r="A474">
        <v>968.09999999997899</v>
      </c>
      <c r="B474">
        <v>78</v>
      </c>
      <c r="C474">
        <f t="shared" si="59"/>
        <v>85.945591928883914</v>
      </c>
      <c r="D474">
        <f t="shared" si="60"/>
        <v>285.50000000002092</v>
      </c>
      <c r="E474">
        <f t="shared" si="61"/>
        <v>-7.9455919288839141</v>
      </c>
      <c r="F474">
        <f t="shared" si="65"/>
        <v>5.8543420851802745E-65</v>
      </c>
      <c r="G474">
        <f t="shared" si="65"/>
        <v>3.5085331806471754E-69</v>
      </c>
      <c r="H474">
        <f t="shared" si="65"/>
        <v>9.1690244457847753E-83</v>
      </c>
      <c r="I474">
        <f t="shared" si="65"/>
        <v>0</v>
      </c>
      <c r="J474">
        <f t="shared" si="65"/>
        <v>0</v>
      </c>
      <c r="K474">
        <f t="shared" si="62"/>
        <v>5.8546929384983392E-65</v>
      </c>
      <c r="L474">
        <f t="shared" si="63"/>
        <v>-7.9455919288839141</v>
      </c>
      <c r="M474">
        <f t="shared" si="64"/>
        <v>63.132431100345201</v>
      </c>
    </row>
    <row r="475" spans="1:13" x14ac:dyDescent="0.3">
      <c r="A475">
        <v>968.14999999997895</v>
      </c>
      <c r="B475">
        <v>83</v>
      </c>
      <c r="C475">
        <f t="shared" si="59"/>
        <v>85.729580570057806</v>
      </c>
      <c r="D475">
        <f t="shared" si="60"/>
        <v>285.45000000002096</v>
      </c>
      <c r="E475">
        <f t="shared" si="61"/>
        <v>-2.7295805700578057</v>
      </c>
      <c r="F475">
        <f t="shared" si="65"/>
        <v>2.0674540661814115E-65</v>
      </c>
      <c r="G475">
        <f t="shared" si="65"/>
        <v>1.1992917275469326E-69</v>
      </c>
      <c r="H475">
        <f t="shared" si="65"/>
        <v>2.8473500502657021E-83</v>
      </c>
      <c r="I475">
        <f t="shared" si="65"/>
        <v>0</v>
      </c>
      <c r="J475">
        <f t="shared" si="65"/>
        <v>0</v>
      </c>
      <c r="K475">
        <f t="shared" si="62"/>
        <v>2.0675739953541663E-65</v>
      </c>
      <c r="L475">
        <f t="shared" si="63"/>
        <v>-2.7295805700578057</v>
      </c>
      <c r="M475">
        <f t="shared" si="64"/>
        <v>7.450610088437096</v>
      </c>
    </row>
    <row r="476" spans="1:13" x14ac:dyDescent="0.3">
      <c r="A476">
        <v>968.1999999999789</v>
      </c>
      <c r="B476">
        <v>101</v>
      </c>
      <c r="C476">
        <f t="shared" si="59"/>
        <v>85.513569211231697</v>
      </c>
      <c r="D476">
        <f t="shared" si="60"/>
        <v>285.40000000002101</v>
      </c>
      <c r="E476">
        <f t="shared" si="61"/>
        <v>15.486430788768303</v>
      </c>
      <c r="F476">
        <f t="shared" si="65"/>
        <v>7.275639164800268E-66</v>
      </c>
      <c r="G476">
        <f t="shared" si="65"/>
        <v>4.0850897003757925E-70</v>
      </c>
      <c r="H476">
        <f t="shared" si="65"/>
        <v>8.8112211763922446E-84</v>
      </c>
      <c r="I476">
        <f t="shared" si="65"/>
        <v>0</v>
      </c>
      <c r="J476">
        <f t="shared" si="65"/>
        <v>0</v>
      </c>
      <c r="K476">
        <f t="shared" si="62"/>
        <v>7.2760476737703052E-66</v>
      </c>
      <c r="L476">
        <f t="shared" si="63"/>
        <v>15.486430788768303</v>
      </c>
      <c r="M476">
        <f t="shared" si="64"/>
        <v>239.82953857531083</v>
      </c>
    </row>
    <row r="477" spans="1:13" x14ac:dyDescent="0.3">
      <c r="A477">
        <v>968.24999999997885</v>
      </c>
      <c r="B477">
        <v>90</v>
      </c>
      <c r="C477">
        <f t="shared" si="59"/>
        <v>85.297557852405589</v>
      </c>
      <c r="D477">
        <f t="shared" si="60"/>
        <v>285.35000000002105</v>
      </c>
      <c r="E477">
        <f t="shared" si="61"/>
        <v>4.7024421475944109</v>
      </c>
      <c r="F477">
        <f t="shared" si="65"/>
        <v>2.5514316823211216E-66</v>
      </c>
      <c r="G477">
        <f t="shared" si="65"/>
        <v>1.386614909522455E-70</v>
      </c>
      <c r="H477">
        <f t="shared" si="65"/>
        <v>2.7171202107026115E-84</v>
      </c>
      <c r="I477">
        <f t="shared" si="65"/>
        <v>0</v>
      </c>
      <c r="J477">
        <f t="shared" si="65"/>
        <v>0</v>
      </c>
      <c r="K477">
        <f t="shared" si="62"/>
        <v>2.551570343812074E-66</v>
      </c>
      <c r="L477">
        <f t="shared" si="63"/>
        <v>4.7024421475944109</v>
      </c>
      <c r="M477">
        <f t="shared" si="64"/>
        <v>22.112962151472335</v>
      </c>
    </row>
    <row r="478" spans="1:13" x14ac:dyDescent="0.3">
      <c r="A478">
        <v>968.29999999997881</v>
      </c>
      <c r="B478">
        <v>100</v>
      </c>
      <c r="C478">
        <f t="shared" si="59"/>
        <v>85.081546493579481</v>
      </c>
      <c r="D478">
        <f t="shared" si="60"/>
        <v>285.3000000000211</v>
      </c>
      <c r="E478">
        <f t="shared" si="61"/>
        <v>14.918453506420519</v>
      </c>
      <c r="F478">
        <f t="shared" si="65"/>
        <v>8.9160859269682369E-67</v>
      </c>
      <c r="G478">
        <f t="shared" si="65"/>
        <v>4.6901598356725E-71</v>
      </c>
      <c r="H478">
        <f t="shared" si="65"/>
        <v>8.349473911887082E-85</v>
      </c>
      <c r="I478">
        <f t="shared" si="65"/>
        <v>0</v>
      </c>
      <c r="J478">
        <f t="shared" si="65"/>
        <v>0</v>
      </c>
      <c r="K478">
        <f t="shared" si="62"/>
        <v>8.9165549429518047E-67</v>
      </c>
      <c r="L478">
        <f t="shared" si="63"/>
        <v>14.918453506420519</v>
      </c>
      <c r="M478">
        <f t="shared" si="64"/>
        <v>222.5602550232307</v>
      </c>
    </row>
    <row r="479" spans="1:13" x14ac:dyDescent="0.3">
      <c r="A479">
        <v>968.34999999997876</v>
      </c>
      <c r="B479">
        <v>86</v>
      </c>
      <c r="C479">
        <f t="shared" si="59"/>
        <v>84.865535134754282</v>
      </c>
      <c r="D479">
        <f t="shared" si="60"/>
        <v>285.25000000002115</v>
      </c>
      <c r="E479">
        <f t="shared" si="61"/>
        <v>1.1344648652457181</v>
      </c>
      <c r="F479">
        <f t="shared" si="65"/>
        <v>3.1048602381819074E-67</v>
      </c>
      <c r="G479">
        <f t="shared" si="65"/>
        <v>1.5808728107129085E-71</v>
      </c>
      <c r="H479">
        <f t="shared" si="65"/>
        <v>2.5567418516389485E-85</v>
      </c>
      <c r="I479">
        <f t="shared" si="65"/>
        <v>0</v>
      </c>
      <c r="J479">
        <f t="shared" si="65"/>
        <v>0</v>
      </c>
      <c r="K479">
        <f t="shared" si="62"/>
        <v>3.1050183254629786E-67</v>
      </c>
      <c r="L479">
        <f t="shared" si="63"/>
        <v>1.1344648652457181</v>
      </c>
      <c r="M479">
        <f t="shared" si="64"/>
        <v>1.2870105304769854</v>
      </c>
    </row>
    <row r="480" spans="1:13" x14ac:dyDescent="0.3">
      <c r="A480">
        <v>968.39999999997872</v>
      </c>
      <c r="B480">
        <v>81</v>
      </c>
      <c r="C480">
        <f t="shared" si="59"/>
        <v>84.649523775928174</v>
      </c>
      <c r="D480">
        <f t="shared" si="60"/>
        <v>285.20000000002119</v>
      </c>
      <c r="E480">
        <f t="shared" si="61"/>
        <v>-3.6495237759281736</v>
      </c>
      <c r="F480">
        <f t="shared" si="65"/>
        <v>1.0774258108695579E-67</v>
      </c>
      <c r="G480">
        <f t="shared" si="65"/>
        <v>5.3098680158665782E-72</v>
      </c>
      <c r="H480">
        <f t="shared" si="65"/>
        <v>7.801752309441815E-86</v>
      </c>
      <c r="I480">
        <f t="shared" si="65"/>
        <v>0</v>
      </c>
      <c r="J480">
        <f t="shared" si="65"/>
        <v>0</v>
      </c>
      <c r="K480">
        <f t="shared" si="62"/>
        <v>1.0774789095497166E-67</v>
      </c>
      <c r="L480">
        <f t="shared" si="63"/>
        <v>-3.6495237759281736</v>
      </c>
      <c r="M480">
        <f t="shared" si="64"/>
        <v>13.319023791065034</v>
      </c>
    </row>
    <row r="481" spans="1:13" x14ac:dyDescent="0.3">
      <c r="A481">
        <v>968.44999999997867</v>
      </c>
      <c r="B481">
        <v>71</v>
      </c>
      <c r="C481">
        <f t="shared" si="59"/>
        <v>84.433512417102065</v>
      </c>
      <c r="D481">
        <f t="shared" si="60"/>
        <v>285.15000000002124</v>
      </c>
      <c r="E481">
        <f t="shared" si="61"/>
        <v>-13.433512417102065</v>
      </c>
      <c r="F481">
        <f t="shared" si="65"/>
        <v>3.7257199231932075E-68</v>
      </c>
      <c r="G481">
        <f t="shared" si="65"/>
        <v>1.7772479892432796E-72</v>
      </c>
      <c r="H481">
        <f t="shared" si="65"/>
        <v>2.3723291488761472E-86</v>
      </c>
      <c r="I481">
        <f t="shared" si="65"/>
        <v>0</v>
      </c>
      <c r="J481">
        <f t="shared" si="65"/>
        <v>0</v>
      </c>
      <c r="K481">
        <f t="shared" si="62"/>
        <v>3.7258976479921321E-68</v>
      </c>
      <c r="L481">
        <f t="shared" si="63"/>
        <v>-13.433512417102065</v>
      </c>
      <c r="M481">
        <f t="shared" si="64"/>
        <v>180.45925586043538</v>
      </c>
    </row>
    <row r="482" spans="1:13" x14ac:dyDescent="0.3">
      <c r="A482">
        <v>968.49999999997863</v>
      </c>
      <c r="B482">
        <v>98</v>
      </c>
      <c r="C482">
        <f t="shared" si="59"/>
        <v>84.217501058275957</v>
      </c>
      <c r="D482">
        <f t="shared" si="60"/>
        <v>285.10000000002128</v>
      </c>
      <c r="E482">
        <f t="shared" si="61"/>
        <v>13.782498941724043</v>
      </c>
      <c r="F482">
        <f t="shared" si="65"/>
        <v>1.2838389346575728E-68</v>
      </c>
      <c r="G482">
        <f t="shared" si="65"/>
        <v>5.9277495481595946E-73</v>
      </c>
      <c r="H482">
        <f t="shared" si="65"/>
        <v>7.1884497497913204E-87</v>
      </c>
      <c r="I482">
        <f t="shared" si="65"/>
        <v>0</v>
      </c>
      <c r="J482">
        <f t="shared" si="65"/>
        <v>0</v>
      </c>
      <c r="K482">
        <f t="shared" si="62"/>
        <v>1.2838982121530545E-68</v>
      </c>
      <c r="L482">
        <f t="shared" si="63"/>
        <v>13.782498941724043</v>
      </c>
      <c r="M482">
        <f t="shared" si="64"/>
        <v>189.95727707862437</v>
      </c>
    </row>
    <row r="483" spans="1:13" x14ac:dyDescent="0.3">
      <c r="A483">
        <v>968.54999999997858</v>
      </c>
      <c r="B483">
        <v>103</v>
      </c>
      <c r="C483">
        <f t="shared" si="59"/>
        <v>84.001489699449849</v>
      </c>
      <c r="D483">
        <f t="shared" si="60"/>
        <v>285.05000000002133</v>
      </c>
      <c r="E483">
        <f t="shared" si="61"/>
        <v>18.998510300550151</v>
      </c>
      <c r="F483">
        <f t="shared" si="65"/>
        <v>4.4084750742574556E-69</v>
      </c>
      <c r="G483">
        <f t="shared" si="65"/>
        <v>1.9701948062613793E-73</v>
      </c>
      <c r="H483">
        <f t="shared" si="65"/>
        <v>2.17056625311517E-87</v>
      </c>
      <c r="I483">
        <f t="shared" si="65"/>
        <v>0</v>
      </c>
      <c r="J483">
        <f t="shared" si="65"/>
        <v>0</v>
      </c>
      <c r="K483">
        <f t="shared" si="62"/>
        <v>4.4086720937380818E-69</v>
      </c>
      <c r="L483">
        <f t="shared" si="63"/>
        <v>18.998510300550151</v>
      </c>
      <c r="M483">
        <f t="shared" si="64"/>
        <v>360.94339364011023</v>
      </c>
    </row>
    <row r="484" spans="1:13" x14ac:dyDescent="0.3">
      <c r="A484">
        <v>968.59999999997854</v>
      </c>
      <c r="B484">
        <v>86</v>
      </c>
      <c r="C484">
        <f t="shared" si="59"/>
        <v>83.78547834062374</v>
      </c>
      <c r="D484">
        <f t="shared" si="60"/>
        <v>285.00000000002137</v>
      </c>
      <c r="E484">
        <f t="shared" si="61"/>
        <v>2.2145216593762598</v>
      </c>
      <c r="F484">
        <f t="shared" si="65"/>
        <v>1.5084945524376994E-69</v>
      </c>
      <c r="G484">
        <f t="shared" si="65"/>
        <v>6.5253829351853583E-74</v>
      </c>
      <c r="H484">
        <f t="shared" si="65"/>
        <v>6.531130492745434E-88</v>
      </c>
      <c r="I484">
        <f t="shared" si="65"/>
        <v>0</v>
      </c>
      <c r="J484">
        <f t="shared" si="65"/>
        <v>0</v>
      </c>
      <c r="K484">
        <f t="shared" si="62"/>
        <v>1.5085598062670513E-69</v>
      </c>
      <c r="L484">
        <f t="shared" si="63"/>
        <v>2.2145216593762598</v>
      </c>
      <c r="M484">
        <f t="shared" si="64"/>
        <v>4.9041061798465835</v>
      </c>
    </row>
    <row r="485" spans="1:13" x14ac:dyDescent="0.3">
      <c r="A485">
        <v>968.64999999997849</v>
      </c>
      <c r="B485">
        <v>84</v>
      </c>
      <c r="C485">
        <f t="shared" si="59"/>
        <v>83.569466981797632</v>
      </c>
      <c r="D485">
        <f t="shared" si="60"/>
        <v>284.95000000002142</v>
      </c>
      <c r="E485">
        <f t="shared" si="61"/>
        <v>0.43053301820236811</v>
      </c>
      <c r="F485">
        <f t="shared" si="65"/>
        <v>5.1437116185837317E-70</v>
      </c>
      <c r="G485">
        <f t="shared" si="65"/>
        <v>2.153675884368047E-74</v>
      </c>
      <c r="H485">
        <f t="shared" si="65"/>
        <v>1.9583088423936342E-88</v>
      </c>
      <c r="I485">
        <f t="shared" si="65"/>
        <v>0</v>
      </c>
      <c r="J485">
        <f t="shared" si="65"/>
        <v>0</v>
      </c>
      <c r="K485">
        <f t="shared" si="62"/>
        <v>5.1439269861721686E-70</v>
      </c>
      <c r="L485">
        <f t="shared" si="63"/>
        <v>0.43053301820236811</v>
      </c>
      <c r="M485">
        <f t="shared" si="64"/>
        <v>0.18535867976244064</v>
      </c>
    </row>
    <row r="486" spans="1:13" x14ac:dyDescent="0.3">
      <c r="A486">
        <v>968.69999999997844</v>
      </c>
      <c r="B486">
        <v>91</v>
      </c>
      <c r="C486">
        <f t="shared" si="59"/>
        <v>83.353455622971524</v>
      </c>
      <c r="D486">
        <f t="shared" si="60"/>
        <v>284.90000000002146</v>
      </c>
      <c r="E486">
        <f t="shared" si="61"/>
        <v>7.6465443770284764</v>
      </c>
      <c r="F486">
        <f t="shared" si="65"/>
        <v>1.7477808917316341E-70</v>
      </c>
      <c r="G486">
        <f t="shared" si="65"/>
        <v>7.0832439044553592E-75</v>
      </c>
      <c r="H486">
        <f t="shared" si="65"/>
        <v>5.8512885839233857E-89</v>
      </c>
      <c r="I486">
        <f t="shared" si="65"/>
        <v>0</v>
      </c>
      <c r="J486">
        <f t="shared" si="65"/>
        <v>0</v>
      </c>
      <c r="K486">
        <f t="shared" si="62"/>
        <v>1.7478517241706788E-70</v>
      </c>
      <c r="L486">
        <f t="shared" si="63"/>
        <v>7.6465443770284764</v>
      </c>
      <c r="M486">
        <f t="shared" si="64"/>
        <v>58.469640909865809</v>
      </c>
    </row>
    <row r="487" spans="1:13" x14ac:dyDescent="0.3">
      <c r="A487">
        <v>968.7499999999784</v>
      </c>
      <c r="B487">
        <v>72</v>
      </c>
      <c r="C487">
        <f t="shared" si="59"/>
        <v>83.137444264145415</v>
      </c>
      <c r="D487">
        <f t="shared" si="60"/>
        <v>284.85000000002151</v>
      </c>
      <c r="E487">
        <f t="shared" si="61"/>
        <v>-11.137444264145415</v>
      </c>
      <c r="F487">
        <f t="shared" si="65"/>
        <v>5.9179987784896557E-71</v>
      </c>
      <c r="G487">
        <f t="shared" si="65"/>
        <v>2.3214618831535199E-75</v>
      </c>
      <c r="H487">
        <f t="shared" si="65"/>
        <v>1.7422054187042282E-89</v>
      </c>
      <c r="I487">
        <f t="shared" si="65"/>
        <v>0</v>
      </c>
      <c r="J487">
        <f t="shared" si="65"/>
        <v>0</v>
      </c>
      <c r="K487">
        <f t="shared" si="62"/>
        <v>5.9182309246779711E-71</v>
      </c>
      <c r="L487">
        <f t="shared" si="63"/>
        <v>-11.137444264145415</v>
      </c>
      <c r="M487">
        <f t="shared" si="64"/>
        <v>124.04266473694561</v>
      </c>
    </row>
    <row r="488" spans="1:13" x14ac:dyDescent="0.3">
      <c r="A488">
        <v>968.79999999997835</v>
      </c>
      <c r="B488">
        <v>62</v>
      </c>
      <c r="C488">
        <f t="shared" si="59"/>
        <v>82.921432905319307</v>
      </c>
      <c r="D488">
        <f t="shared" si="60"/>
        <v>284.80000000002156</v>
      </c>
      <c r="E488">
        <f t="shared" si="61"/>
        <v>-20.921432905319307</v>
      </c>
      <c r="F488">
        <f t="shared" si="65"/>
        <v>1.9968261922008794E-71</v>
      </c>
      <c r="G488">
        <f t="shared" si="65"/>
        <v>7.5817319699648231E-76</v>
      </c>
      <c r="H488">
        <f t="shared" si="65"/>
        <v>5.1692163778570104E-90</v>
      </c>
      <c r="I488">
        <f t="shared" si="65"/>
        <v>0</v>
      </c>
      <c r="J488">
        <f t="shared" si="65"/>
        <v>0</v>
      </c>
      <c r="K488">
        <f t="shared" si="62"/>
        <v>1.9969020095205791E-71</v>
      </c>
      <c r="L488">
        <f t="shared" si="63"/>
        <v>-20.921432905319307</v>
      </c>
      <c r="M488">
        <f t="shared" si="64"/>
        <v>437.70635481177743</v>
      </c>
    </row>
    <row r="489" spans="1:13" x14ac:dyDescent="0.3">
      <c r="A489">
        <v>968.84999999997831</v>
      </c>
      <c r="B489">
        <v>64</v>
      </c>
      <c r="C489">
        <f t="shared" si="59"/>
        <v>82.705421546494108</v>
      </c>
      <c r="D489">
        <f t="shared" si="60"/>
        <v>284.7500000000216</v>
      </c>
      <c r="E489">
        <f t="shared" si="61"/>
        <v>-18.705421546494108</v>
      </c>
      <c r="F489">
        <f t="shared" si="65"/>
        <v>6.7140282975237887E-72</v>
      </c>
      <c r="G489">
        <f t="shared" si="65"/>
        <v>2.4674752562954956E-76</v>
      </c>
      <c r="H489">
        <f t="shared" si="65"/>
        <v>1.5283667198041313E-90</v>
      </c>
      <c r="I489">
        <f t="shared" si="65"/>
        <v>0</v>
      </c>
      <c r="J489">
        <f t="shared" si="65"/>
        <v>0</v>
      </c>
      <c r="K489">
        <f t="shared" si="62"/>
        <v>6.7142750450494179E-72</v>
      </c>
      <c r="L489">
        <f t="shared" si="63"/>
        <v>-18.705421546494108</v>
      </c>
      <c r="M489">
        <f t="shared" si="64"/>
        <v>349.89279523204601</v>
      </c>
    </row>
    <row r="490" spans="1:13" x14ac:dyDescent="0.3">
      <c r="A490">
        <v>968.89999999997826</v>
      </c>
      <c r="B490">
        <v>104</v>
      </c>
      <c r="C490">
        <f t="shared" si="59"/>
        <v>82.489410187668</v>
      </c>
      <c r="D490">
        <f t="shared" si="60"/>
        <v>284.70000000002165</v>
      </c>
      <c r="E490">
        <f t="shared" si="61"/>
        <v>21.510589812332</v>
      </c>
      <c r="F490">
        <f t="shared" si="65"/>
        <v>2.2495910693868143E-72</v>
      </c>
      <c r="G490">
        <f t="shared" si="65"/>
        <v>8.0022975297326049E-77</v>
      </c>
      <c r="H490">
        <f t="shared" si="65"/>
        <v>4.503062163172046E-91</v>
      </c>
      <c r="I490">
        <f t="shared" si="65"/>
        <v>0</v>
      </c>
      <c r="J490">
        <f t="shared" si="65"/>
        <v>0</v>
      </c>
      <c r="K490">
        <f t="shared" si="62"/>
        <v>2.2496710923621116E-72</v>
      </c>
      <c r="L490">
        <f t="shared" si="63"/>
        <v>21.510589812332</v>
      </c>
      <c r="M490">
        <f t="shared" si="64"/>
        <v>462.70547407440125</v>
      </c>
    </row>
    <row r="491" spans="1:13" x14ac:dyDescent="0.3">
      <c r="A491">
        <v>968.94999999997822</v>
      </c>
      <c r="B491">
        <v>76</v>
      </c>
      <c r="C491">
        <f t="shared" si="59"/>
        <v>82.273398828841891</v>
      </c>
      <c r="D491">
        <f t="shared" si="60"/>
        <v>284.65000000002169</v>
      </c>
      <c r="E491">
        <f t="shared" si="61"/>
        <v>-6.2733988288418914</v>
      </c>
      <c r="F491">
        <f t="shared" si="65"/>
        <v>7.511064654943936E-73</v>
      </c>
      <c r="G491">
        <f t="shared" si="65"/>
        <v>2.5861522707392996E-77</v>
      </c>
      <c r="H491">
        <f t="shared" si="65"/>
        <v>1.3221046157384419E-91</v>
      </c>
      <c r="I491">
        <f t="shared" si="65"/>
        <v>0</v>
      </c>
      <c r="J491">
        <f t="shared" si="65"/>
        <v>0</v>
      </c>
      <c r="K491">
        <f t="shared" si="62"/>
        <v>7.5113232701710097E-73</v>
      </c>
      <c r="L491">
        <f t="shared" si="63"/>
        <v>-6.2733988288418914</v>
      </c>
      <c r="M491">
        <f t="shared" si="64"/>
        <v>39.355532865714814</v>
      </c>
    </row>
    <row r="492" spans="1:13" x14ac:dyDescent="0.3">
      <c r="A492">
        <v>968.99999999997817</v>
      </c>
      <c r="B492">
        <v>82</v>
      </c>
      <c r="C492">
        <f t="shared" si="59"/>
        <v>82.057387470015783</v>
      </c>
      <c r="D492">
        <f t="shared" si="60"/>
        <v>284.60000000002174</v>
      </c>
      <c r="E492">
        <f t="shared" si="61"/>
        <v>-5.7387470015783038E-2</v>
      </c>
      <c r="F492">
        <f t="shared" si="65"/>
        <v>2.499061424269263E-73</v>
      </c>
      <c r="G492">
        <f t="shared" si="65"/>
        <v>8.3285807162798172E-78</v>
      </c>
      <c r="H492">
        <f t="shared" si="65"/>
        <v>3.8681313218960729E-92</v>
      </c>
      <c r="I492">
        <f t="shared" si="65"/>
        <v>0</v>
      </c>
      <c r="J492">
        <f t="shared" si="65"/>
        <v>0</v>
      </c>
      <c r="K492">
        <f t="shared" si="62"/>
        <v>2.4991447100764257E-73</v>
      </c>
      <c r="L492">
        <f t="shared" si="63"/>
        <v>-5.7387470015783038E-2</v>
      </c>
      <c r="M492">
        <f t="shared" si="64"/>
        <v>3.2933217148123973E-3</v>
      </c>
    </row>
    <row r="493" spans="1:13" x14ac:dyDescent="0.3">
      <c r="A493">
        <v>969.04999999997813</v>
      </c>
      <c r="B493">
        <v>74</v>
      </c>
      <c r="C493">
        <f t="shared" si="59"/>
        <v>81.841376111189675</v>
      </c>
      <c r="D493">
        <f t="shared" si="60"/>
        <v>284.55000000002178</v>
      </c>
      <c r="E493">
        <f t="shared" si="61"/>
        <v>-7.8413761111896747</v>
      </c>
      <c r="F493">
        <f t="shared" si="65"/>
        <v>8.2857126983723871E-74</v>
      </c>
      <c r="G493">
        <f t="shared" si="65"/>
        <v>2.67279355312533E-78</v>
      </c>
      <c r="H493">
        <f t="shared" si="65"/>
        <v>1.127753302203289E-92</v>
      </c>
      <c r="I493">
        <f t="shared" si="65"/>
        <v>0</v>
      </c>
      <c r="J493">
        <f t="shared" si="65"/>
        <v>0</v>
      </c>
      <c r="K493">
        <f t="shared" si="62"/>
        <v>8.2859799777276993E-74</v>
      </c>
      <c r="L493">
        <f t="shared" si="63"/>
        <v>-7.8413761111896747</v>
      </c>
      <c r="M493">
        <f t="shared" si="64"/>
        <v>61.487179317136103</v>
      </c>
    </row>
    <row r="494" spans="1:13" x14ac:dyDescent="0.3">
      <c r="A494">
        <v>969.09999999997808</v>
      </c>
      <c r="B494">
        <v>83</v>
      </c>
      <c r="C494">
        <f t="shared" si="59"/>
        <v>81.625364752363566</v>
      </c>
      <c r="D494">
        <f t="shared" si="60"/>
        <v>284.50000000002183</v>
      </c>
      <c r="E494">
        <f t="shared" si="61"/>
        <v>1.3746352476364336</v>
      </c>
      <c r="F494">
        <f t="shared" si="65"/>
        <v>2.7375390262025193E-74</v>
      </c>
      <c r="G494">
        <f t="shared" si="65"/>
        <v>8.5474651817952945E-79</v>
      </c>
      <c r="H494">
        <f t="shared" si="65"/>
        <v>3.276457313852135E-93</v>
      </c>
      <c r="I494">
        <f t="shared" si="65"/>
        <v>0</v>
      </c>
      <c r="J494">
        <f t="shared" si="65"/>
        <v>0</v>
      </c>
      <c r="K494">
        <f t="shared" si="62"/>
        <v>2.7376245008543371E-74</v>
      </c>
      <c r="L494">
        <f t="shared" si="63"/>
        <v>1.3746352476364336</v>
      </c>
      <c r="M494">
        <f t="shared" si="64"/>
        <v>1.8896220640444792</v>
      </c>
    </row>
    <row r="495" spans="1:13" x14ac:dyDescent="0.3">
      <c r="A495">
        <v>969.14999999997804</v>
      </c>
      <c r="B495">
        <v>79</v>
      </c>
      <c r="C495">
        <f t="shared" si="59"/>
        <v>81.409353393537458</v>
      </c>
      <c r="D495">
        <f t="shared" si="60"/>
        <v>284.45000000002187</v>
      </c>
      <c r="E495">
        <f t="shared" si="61"/>
        <v>-2.409353393537458</v>
      </c>
      <c r="F495">
        <f t="shared" si="65"/>
        <v>9.012977299185648E-75</v>
      </c>
      <c r="G495">
        <f t="shared" si="65"/>
        <v>2.7238724985036538E-79</v>
      </c>
      <c r="H495">
        <f t="shared" si="65"/>
        <v>9.4857665090873446E-94</v>
      </c>
      <c r="I495">
        <f t="shared" si="65"/>
        <v>0</v>
      </c>
      <c r="J495">
        <f t="shared" si="65"/>
        <v>0</v>
      </c>
      <c r="K495">
        <f t="shared" si="62"/>
        <v>9.0132496864354984E-75</v>
      </c>
      <c r="L495">
        <f t="shared" si="63"/>
        <v>-2.409353393537458</v>
      </c>
      <c r="M495">
        <f t="shared" si="64"/>
        <v>5.8049837749504647</v>
      </c>
    </row>
    <row r="496" spans="1:13" x14ac:dyDescent="0.3">
      <c r="A496">
        <v>969.19999999997799</v>
      </c>
      <c r="B496">
        <v>79</v>
      </c>
      <c r="C496">
        <f t="shared" si="59"/>
        <v>81.19334203471135</v>
      </c>
      <c r="D496">
        <f t="shared" si="60"/>
        <v>284.40000000002192</v>
      </c>
      <c r="E496">
        <f t="shared" si="61"/>
        <v>-2.1933420347113497</v>
      </c>
      <c r="F496">
        <f t="shared" si="65"/>
        <v>2.9570164769886804E-75</v>
      </c>
      <c r="G496">
        <f t="shared" si="65"/>
        <v>8.6499524200684727E-80</v>
      </c>
      <c r="H496">
        <f t="shared" si="65"/>
        <v>2.7366411664874472E-94</v>
      </c>
      <c r="I496">
        <f t="shared" si="65"/>
        <v>0</v>
      </c>
      <c r="J496">
        <f t="shared" si="65"/>
        <v>0</v>
      </c>
      <c r="K496">
        <f t="shared" si="62"/>
        <v>2.9571029765128813E-75</v>
      </c>
      <c r="L496">
        <f t="shared" si="63"/>
        <v>-2.1933420347113497</v>
      </c>
      <c r="M496">
        <f t="shared" si="64"/>
        <v>4.8107492812317236</v>
      </c>
    </row>
    <row r="497" spans="1:13" x14ac:dyDescent="0.3">
      <c r="A497">
        <v>969.24999999997794</v>
      </c>
      <c r="B497">
        <v>83</v>
      </c>
      <c r="C497">
        <f t="shared" si="59"/>
        <v>80.977330675885241</v>
      </c>
      <c r="D497">
        <f t="shared" si="60"/>
        <v>284.35000000002196</v>
      </c>
      <c r="E497">
        <f t="shared" si="61"/>
        <v>2.0226693241147586</v>
      </c>
      <c r="F497">
        <f t="shared" si="65"/>
        <v>9.6675565467746981E-76</v>
      </c>
      <c r="G497">
        <f t="shared" si="65"/>
        <v>2.7372733650420498E-80</v>
      </c>
      <c r="H497">
        <f t="shared" si="65"/>
        <v>7.8675731614498907E-95</v>
      </c>
      <c r="I497">
        <f t="shared" si="65"/>
        <v>0</v>
      </c>
      <c r="J497">
        <f t="shared" si="65"/>
        <v>0</v>
      </c>
      <c r="K497">
        <f t="shared" si="62"/>
        <v>9.6678302741112022E-76</v>
      </c>
      <c r="L497">
        <f t="shared" si="63"/>
        <v>2.0226693241147586</v>
      </c>
      <c r="M497">
        <f t="shared" si="64"/>
        <v>4.0911911947148543</v>
      </c>
    </row>
    <row r="498" spans="1:13" x14ac:dyDescent="0.3">
      <c r="A498">
        <v>969.2999999999779</v>
      </c>
      <c r="B498">
        <v>69</v>
      </c>
      <c r="C498">
        <f t="shared" si="59"/>
        <v>80.761319317059133</v>
      </c>
      <c r="D498">
        <f t="shared" si="60"/>
        <v>284.30000000002201</v>
      </c>
      <c r="E498">
        <f t="shared" si="61"/>
        <v>-11.761319317059133</v>
      </c>
      <c r="F498">
        <f t="shared" si="65"/>
        <v>3.1496130898792117E-76</v>
      </c>
      <c r="G498">
        <f t="shared" si="65"/>
        <v>8.6317754457624463E-81</v>
      </c>
      <c r="H498">
        <f t="shared" si="65"/>
        <v>2.2539342028065836E-95</v>
      </c>
      <c r="I498">
        <f t="shared" si="65"/>
        <v>0</v>
      </c>
      <c r="J498">
        <f t="shared" si="65"/>
        <v>0</v>
      </c>
      <c r="K498">
        <f t="shared" si="62"/>
        <v>3.1496994076336692E-76</v>
      </c>
      <c r="L498">
        <f t="shared" si="63"/>
        <v>-11.761319317059133</v>
      </c>
      <c r="M498">
        <f t="shared" si="64"/>
        <v>138.3286320778283</v>
      </c>
    </row>
    <row r="499" spans="1:13" x14ac:dyDescent="0.3">
      <c r="A499">
        <v>969.34999999997785</v>
      </c>
      <c r="B499">
        <v>103</v>
      </c>
      <c r="C499">
        <f t="shared" si="59"/>
        <v>80.545307958233934</v>
      </c>
      <c r="D499">
        <f t="shared" si="60"/>
        <v>284.25000000002206</v>
      </c>
      <c r="E499">
        <f t="shared" si="61"/>
        <v>22.454692041766066</v>
      </c>
      <c r="F499">
        <f t="shared" si="65"/>
        <v>1.0225279823530487E-76</v>
      </c>
      <c r="G499">
        <f t="shared" si="65"/>
        <v>2.7124366579089001E-81</v>
      </c>
      <c r="H499">
        <f t="shared" si="65"/>
        <v>6.4345649189756644E-96</v>
      </c>
      <c r="I499">
        <f t="shared" si="65"/>
        <v>0</v>
      </c>
      <c r="J499">
        <f t="shared" si="65"/>
        <v>0</v>
      </c>
      <c r="K499">
        <f t="shared" si="62"/>
        <v>1.0225551067196278E-76</v>
      </c>
      <c r="L499">
        <f t="shared" si="63"/>
        <v>22.454692041766066</v>
      </c>
      <c r="M499">
        <f t="shared" si="64"/>
        <v>504.21319469055231</v>
      </c>
    </row>
    <row r="500" spans="1:13" x14ac:dyDescent="0.3">
      <c r="A500">
        <v>969.39999999997781</v>
      </c>
      <c r="B500">
        <v>78</v>
      </c>
      <c r="C500">
        <f t="shared" si="59"/>
        <v>80.329296599407826</v>
      </c>
      <c r="D500">
        <f t="shared" si="60"/>
        <v>284.2000000000221</v>
      </c>
      <c r="E500">
        <f t="shared" si="61"/>
        <v>-2.3292965994078259</v>
      </c>
      <c r="F500">
        <f t="shared" si="65"/>
        <v>3.3080396463533174E-77</v>
      </c>
      <c r="G500">
        <f t="shared" si="65"/>
        <v>8.4936935116864143E-82</v>
      </c>
      <c r="H500">
        <f t="shared" si="65"/>
        <v>1.8305207198879841E-96</v>
      </c>
      <c r="I500">
        <f t="shared" si="65"/>
        <v>0</v>
      </c>
      <c r="J500">
        <f t="shared" si="65"/>
        <v>0</v>
      </c>
      <c r="K500">
        <f t="shared" si="62"/>
        <v>3.3081245832884341E-77</v>
      </c>
      <c r="L500">
        <f t="shared" si="63"/>
        <v>-2.3292965994078259</v>
      </c>
      <c r="M500">
        <f t="shared" si="64"/>
        <v>5.4256226480128618</v>
      </c>
    </row>
    <row r="501" spans="1:13" x14ac:dyDescent="0.3">
      <c r="A501">
        <v>969.44999999997776</v>
      </c>
      <c r="B501">
        <v>69</v>
      </c>
      <c r="C501">
        <f t="shared" si="59"/>
        <v>80.113285240581718</v>
      </c>
      <c r="D501">
        <f t="shared" si="60"/>
        <v>284.15000000002215</v>
      </c>
      <c r="E501">
        <f t="shared" si="61"/>
        <v>-11.113285240581718</v>
      </c>
      <c r="F501">
        <f t="shared" si="65"/>
        <v>1.0664579087597047E-77</v>
      </c>
      <c r="G501">
        <f t="shared" si="65"/>
        <v>2.650397880781786E-82</v>
      </c>
      <c r="H501">
        <f t="shared" si="65"/>
        <v>5.1892861629529592E-97</v>
      </c>
      <c r="I501">
        <f t="shared" si="65"/>
        <v>0</v>
      </c>
      <c r="J501">
        <f t="shared" si="65"/>
        <v>0</v>
      </c>
      <c r="K501">
        <f t="shared" si="62"/>
        <v>1.0664844127385126E-77</v>
      </c>
      <c r="L501">
        <f t="shared" si="63"/>
        <v>-11.113285240581718</v>
      </c>
      <c r="M501">
        <f t="shared" si="64"/>
        <v>123.50510883853144</v>
      </c>
    </row>
    <row r="502" spans="1:13" x14ac:dyDescent="0.3">
      <c r="A502">
        <v>969.49999999997772</v>
      </c>
      <c r="B502">
        <v>83</v>
      </c>
      <c r="C502">
        <f t="shared" si="59"/>
        <v>79.897273881755609</v>
      </c>
      <c r="D502">
        <f t="shared" si="60"/>
        <v>284.10000000002219</v>
      </c>
      <c r="E502">
        <f t="shared" si="61"/>
        <v>3.1027261182443908</v>
      </c>
      <c r="F502">
        <f t="shared" si="65"/>
        <v>3.426054300283545E-78</v>
      </c>
      <c r="G502">
        <f t="shared" si="65"/>
        <v>8.2414394974184223E-83</v>
      </c>
      <c r="H502">
        <f t="shared" si="65"/>
        <v>1.4659464332525851E-97</v>
      </c>
      <c r="I502">
        <f t="shared" si="65"/>
        <v>0</v>
      </c>
      <c r="J502">
        <f t="shared" si="65"/>
        <v>0</v>
      </c>
      <c r="K502">
        <f t="shared" si="62"/>
        <v>3.4261367146785192E-78</v>
      </c>
      <c r="L502">
        <f t="shared" si="63"/>
        <v>3.1027261182443908</v>
      </c>
      <c r="M502">
        <f t="shared" si="64"/>
        <v>9.626909364835905</v>
      </c>
    </row>
    <row r="503" spans="1:13" x14ac:dyDescent="0.3">
      <c r="A503">
        <v>969.54999999997767</v>
      </c>
      <c r="B503">
        <v>82</v>
      </c>
      <c r="C503">
        <f t="shared" si="59"/>
        <v>79.681262522929501</v>
      </c>
      <c r="D503">
        <f t="shared" si="60"/>
        <v>284.05000000002224</v>
      </c>
      <c r="E503">
        <f t="shared" si="61"/>
        <v>2.3187374770704992</v>
      </c>
      <c r="F503">
        <f t="shared" si="65"/>
        <v>1.0967869484076445E-78</v>
      </c>
      <c r="G503">
        <f t="shared" si="65"/>
        <v>2.5537159147743198E-83</v>
      </c>
      <c r="H503">
        <f t="shared" si="65"/>
        <v>4.1267303407888431E-98</v>
      </c>
      <c r="I503">
        <f t="shared" si="65"/>
        <v>0</v>
      </c>
      <c r="J503">
        <f t="shared" si="65"/>
        <v>0</v>
      </c>
      <c r="K503">
        <f t="shared" si="62"/>
        <v>1.0968124855667923E-78</v>
      </c>
      <c r="L503">
        <f t="shared" si="63"/>
        <v>2.3187374770704992</v>
      </c>
      <c r="M503">
        <f t="shared" si="64"/>
        <v>5.3765434875712632</v>
      </c>
    </row>
    <row r="504" spans="1:13" x14ac:dyDescent="0.3">
      <c r="A504">
        <v>969.59999999997763</v>
      </c>
      <c r="B504">
        <v>85</v>
      </c>
      <c r="C504">
        <f t="shared" si="59"/>
        <v>79.465251164103393</v>
      </c>
      <c r="D504">
        <f t="shared" si="60"/>
        <v>284.00000000002228</v>
      </c>
      <c r="E504">
        <f t="shared" si="61"/>
        <v>5.5347488358966075</v>
      </c>
      <c r="F504">
        <f t="shared" si="65"/>
        <v>3.4988700663191467E-79</v>
      </c>
      <c r="G504">
        <f t="shared" si="65"/>
        <v>7.8853250495456434E-84</v>
      </c>
      <c r="H504">
        <f t="shared" si="65"/>
        <v>1.1576348436806032E-98</v>
      </c>
      <c r="I504">
        <f t="shared" si="65"/>
        <v>0</v>
      </c>
      <c r="J504">
        <f t="shared" si="65"/>
        <v>0</v>
      </c>
      <c r="K504">
        <f t="shared" si="62"/>
        <v>3.4989489195696423E-79</v>
      </c>
      <c r="L504">
        <f t="shared" si="63"/>
        <v>5.5347488358966075</v>
      </c>
      <c r="M504">
        <f t="shared" si="64"/>
        <v>30.633444676458851</v>
      </c>
    </row>
    <row r="505" spans="1:13" x14ac:dyDescent="0.3">
      <c r="A505">
        <v>969.64999999997758</v>
      </c>
      <c r="B505">
        <v>80</v>
      </c>
      <c r="C505">
        <f t="shared" si="59"/>
        <v>79.249239805277284</v>
      </c>
      <c r="D505">
        <f t="shared" si="60"/>
        <v>283.95000000002233</v>
      </c>
      <c r="E505">
        <f t="shared" si="61"/>
        <v>0.75076019472271582</v>
      </c>
      <c r="F505">
        <f t="shared" si="65"/>
        <v>1.1122716430433756E-79</v>
      </c>
      <c r="G505">
        <f t="shared" si="65"/>
        <v>2.4262979279215828E-84</v>
      </c>
      <c r="H505">
        <f t="shared" si="65"/>
        <v>3.2360453447055198E-99</v>
      </c>
      <c r="I505">
        <f t="shared" si="65"/>
        <v>0</v>
      </c>
      <c r="J505">
        <f t="shared" si="65"/>
        <v>0</v>
      </c>
      <c r="K505">
        <f t="shared" si="62"/>
        <v>1.1122959060226549E-79</v>
      </c>
      <c r="L505">
        <f t="shared" si="63"/>
        <v>0.75076019472271582</v>
      </c>
      <c r="M505">
        <f t="shared" si="64"/>
        <v>0.56364086998009022</v>
      </c>
    </row>
    <row r="506" spans="1:13" x14ac:dyDescent="0.3">
      <c r="A506">
        <v>969.69999999997754</v>
      </c>
      <c r="B506">
        <v>70</v>
      </c>
      <c r="C506">
        <f t="shared" si="59"/>
        <v>79.033228446451176</v>
      </c>
      <c r="D506">
        <f t="shared" si="60"/>
        <v>283.90000000002237</v>
      </c>
      <c r="E506">
        <f t="shared" si="61"/>
        <v>-9.0332284464511758</v>
      </c>
      <c r="F506">
        <f t="shared" si="65"/>
        <v>3.5234768686169428E-80</v>
      </c>
      <c r="G506">
        <f t="shared" si="65"/>
        <v>7.4395413728819472E-85</v>
      </c>
      <c r="H506">
        <f t="shared" si="65"/>
        <v>9.0143645219355516E-100</v>
      </c>
      <c r="I506">
        <f t="shared" si="65"/>
        <v>0</v>
      </c>
      <c r="J506">
        <f t="shared" si="65"/>
        <v>0</v>
      </c>
      <c r="K506">
        <f t="shared" si="62"/>
        <v>3.5235512640306713E-80</v>
      </c>
      <c r="L506">
        <f t="shared" si="63"/>
        <v>-9.0332284464511758</v>
      </c>
      <c r="M506">
        <f t="shared" si="64"/>
        <v>81.59921616577472</v>
      </c>
    </row>
    <row r="507" spans="1:13" x14ac:dyDescent="0.3">
      <c r="A507">
        <v>969.74999999997749</v>
      </c>
      <c r="B507">
        <v>87</v>
      </c>
      <c r="C507">
        <f t="shared" si="59"/>
        <v>78.817217087625068</v>
      </c>
      <c r="D507">
        <f t="shared" si="60"/>
        <v>283.85000000002242</v>
      </c>
      <c r="E507">
        <f t="shared" si="61"/>
        <v>8.1827829123749325</v>
      </c>
      <c r="F507">
        <f t="shared" si="65"/>
        <v>1.1122681300293693E-80</v>
      </c>
      <c r="G507">
        <f t="shared" si="65"/>
        <v>2.2731375101866145E-85</v>
      </c>
      <c r="H507">
        <f t="shared" si="65"/>
        <v>2.502264086751094E-100</v>
      </c>
      <c r="I507">
        <f t="shared" si="65"/>
        <v>0</v>
      </c>
      <c r="J507">
        <f t="shared" si="65"/>
        <v>0</v>
      </c>
      <c r="K507">
        <f t="shared" si="62"/>
        <v>1.1122908614044713E-80</v>
      </c>
      <c r="L507">
        <f t="shared" si="63"/>
        <v>8.1827829123749325</v>
      </c>
      <c r="M507">
        <f t="shared" si="64"/>
        <v>66.957936191055182</v>
      </c>
    </row>
    <row r="508" spans="1:13" x14ac:dyDescent="0.3">
      <c r="A508">
        <v>969.79999999997744</v>
      </c>
      <c r="B508">
        <v>84</v>
      </c>
      <c r="C508">
        <f t="shared" si="59"/>
        <v>78.601205728798959</v>
      </c>
      <c r="D508">
        <f t="shared" si="60"/>
        <v>283.80000000002246</v>
      </c>
      <c r="E508">
        <f t="shared" si="61"/>
        <v>5.3987942712010408</v>
      </c>
      <c r="F508">
        <f t="shared" si="65"/>
        <v>3.4988479645954802E-81</v>
      </c>
      <c r="G508">
        <f t="shared" si="65"/>
        <v>6.9212217356899653E-86</v>
      </c>
      <c r="H508">
        <f t="shared" si="65"/>
        <v>6.9216347613782988E-101</v>
      </c>
      <c r="I508">
        <f t="shared" si="65"/>
        <v>0</v>
      </c>
      <c r="J508">
        <f t="shared" si="65"/>
        <v>0</v>
      </c>
      <c r="K508">
        <f t="shared" si="62"/>
        <v>3.4989171768128372E-81</v>
      </c>
      <c r="L508">
        <f t="shared" si="63"/>
        <v>5.3987942712010408</v>
      </c>
      <c r="M508">
        <f t="shared" si="64"/>
        <v>29.146979582753179</v>
      </c>
    </row>
    <row r="509" spans="1:13" x14ac:dyDescent="0.3">
      <c r="A509">
        <v>969.8499999999774</v>
      </c>
      <c r="B509">
        <v>75</v>
      </c>
      <c r="C509">
        <f t="shared" si="59"/>
        <v>78.385194369972851</v>
      </c>
      <c r="D509">
        <f t="shared" si="60"/>
        <v>283.75000000002251</v>
      </c>
      <c r="E509">
        <f t="shared" si="61"/>
        <v>-3.3851943699728508</v>
      </c>
      <c r="F509">
        <f t="shared" si="65"/>
        <v>1.0967765561196023E-81</v>
      </c>
      <c r="G509">
        <f t="shared" si="65"/>
        <v>2.099990483552997E-86</v>
      </c>
      <c r="H509">
        <f t="shared" si="65"/>
        <v>1.9079268687792148E-101</v>
      </c>
      <c r="I509">
        <f t="shared" si="65"/>
        <v>0</v>
      </c>
      <c r="J509">
        <f t="shared" si="65"/>
        <v>0</v>
      </c>
      <c r="K509">
        <f t="shared" si="62"/>
        <v>1.0967975560244379E-81</v>
      </c>
      <c r="L509">
        <f t="shared" si="63"/>
        <v>-3.3851943699728508</v>
      </c>
      <c r="M509">
        <f t="shared" si="64"/>
        <v>11.459540922495886</v>
      </c>
    </row>
    <row r="510" spans="1:13" x14ac:dyDescent="0.3">
      <c r="A510">
        <v>969.89999999997735</v>
      </c>
      <c r="B510">
        <v>73</v>
      </c>
      <c r="C510">
        <f t="shared" si="59"/>
        <v>78.169183011147652</v>
      </c>
      <c r="D510">
        <f t="shared" si="60"/>
        <v>283.70000000002256</v>
      </c>
      <c r="E510">
        <f t="shared" si="61"/>
        <v>-5.169183011147652</v>
      </c>
      <c r="F510">
        <f t="shared" si="65"/>
        <v>3.4260110169008256E-82</v>
      </c>
      <c r="G510">
        <f t="shared" si="65"/>
        <v>6.3493519281967188E-87</v>
      </c>
      <c r="H510">
        <f t="shared" si="65"/>
        <v>5.2407359483598306E-102</v>
      </c>
      <c r="I510">
        <f t="shared" si="65"/>
        <v>0</v>
      </c>
      <c r="J510">
        <f t="shared" si="65"/>
        <v>0</v>
      </c>
      <c r="K510">
        <f t="shared" si="62"/>
        <v>3.4260745104201076E-82</v>
      </c>
      <c r="L510">
        <f t="shared" si="63"/>
        <v>-5.169183011147652</v>
      </c>
      <c r="M510">
        <f t="shared" si="64"/>
        <v>26.720453002737507</v>
      </c>
    </row>
    <row r="511" spans="1:13" x14ac:dyDescent="0.3">
      <c r="A511">
        <v>969.94999999997731</v>
      </c>
      <c r="B511">
        <v>93</v>
      </c>
      <c r="C511">
        <f t="shared" si="59"/>
        <v>77.953171652321544</v>
      </c>
      <c r="D511">
        <f t="shared" si="60"/>
        <v>283.6500000000226</v>
      </c>
      <c r="E511">
        <f t="shared" si="61"/>
        <v>15.046828347678456</v>
      </c>
      <c r="F511">
        <f t="shared" si="65"/>
        <v>1.0664410672895998E-82</v>
      </c>
      <c r="G511">
        <f t="shared" si="65"/>
        <v>1.9130176708471337E-87</v>
      </c>
      <c r="H511">
        <f t="shared" si="65"/>
        <v>1.4344993052882131E-102</v>
      </c>
      <c r="I511">
        <f t="shared" si="65"/>
        <v>0</v>
      </c>
      <c r="J511">
        <f t="shared" si="65"/>
        <v>0</v>
      </c>
      <c r="K511">
        <f t="shared" si="62"/>
        <v>1.0664601974663082E-82</v>
      </c>
      <c r="L511">
        <f t="shared" si="63"/>
        <v>15.046828347678456</v>
      </c>
      <c r="M511">
        <f t="shared" si="64"/>
        <v>226.40704332449999</v>
      </c>
    </row>
    <row r="512" spans="1:13" x14ac:dyDescent="0.3">
      <c r="A512">
        <v>969.99999999997726</v>
      </c>
      <c r="B512">
        <v>86</v>
      </c>
      <c r="C512">
        <f t="shared" si="59"/>
        <v>77.737160293495435</v>
      </c>
      <c r="D512">
        <f t="shared" si="60"/>
        <v>283.60000000002265</v>
      </c>
      <c r="E512">
        <f t="shared" si="61"/>
        <v>8.2628397065045647</v>
      </c>
      <c r="F512">
        <f t="shared" si="65"/>
        <v>3.3079769579014011E-83</v>
      </c>
      <c r="G512">
        <f t="shared" si="65"/>
        <v>5.7436249454924803E-88</v>
      </c>
      <c r="H512">
        <f t="shared" si="65"/>
        <v>3.9127843717713694E-103</v>
      </c>
      <c r="I512">
        <f t="shared" si="65"/>
        <v>0</v>
      </c>
      <c r="J512">
        <f t="shared" si="65"/>
        <v>0</v>
      </c>
      <c r="K512">
        <f t="shared" si="62"/>
        <v>3.3080343941508562E-83</v>
      </c>
      <c r="L512">
        <f t="shared" si="63"/>
        <v>8.2628397065045647</v>
      </c>
      <c r="M512">
        <f t="shared" si="64"/>
        <v>68.274520015388447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2019-07-10T14:21:32Z</dcterms:modified>
</cp:coreProperties>
</file>